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TANNIA 2026\DIRECCIÓN GENERAL 2026\Plan Anual de Trabajo 2026\"/>
    </mc:Choice>
  </mc:AlternateContent>
  <xr:revisionPtr revIDLastSave="0" documentId="13_ncr:1_{2AF94E57-D3BA-491B-BDB2-AA70EABD8E34}" xr6:coauthVersionLast="40" xr6:coauthVersionMax="47" xr10:uidLastSave="{00000000-0000-0000-0000-000000000000}"/>
  <bookViews>
    <workbookView xWindow="0" yWindow="0" windowWidth="13224" windowHeight="5868" tabRatio="455" firstSheet="1" activeTab="2" xr2:uid="{5B8D1F09-CA4A-4FAD-8939-C23C29304AC1}"/>
  </bookViews>
  <sheets>
    <sheet name="SG-SST 2025 FINAL PAT" sheetId="2" state="hidden" r:id="rId1"/>
    <sheet name="PRIMER TRIMESTRE (2)" sheetId="8" r:id="rId2"/>
    <sheet name="SEG. TRIMESTRE " sheetId="5" r:id="rId3"/>
    <sheet name="TER TRIMESTRE  " sheetId="6" r:id="rId4"/>
    <sheet name="CUAR TRIMESTRE " sheetId="7" r:id="rId5"/>
  </sheets>
  <definedNames>
    <definedName name="_xlnm._FilterDatabase" localSheetId="4" hidden="1">'CUAR TRIMESTRE '!$Q$3:$S$144</definedName>
    <definedName name="_xlnm._FilterDatabase" localSheetId="2" hidden="1">'SEG. TRIMESTRE '!$R$3:$T$155</definedName>
    <definedName name="_xlnm._FilterDatabase" localSheetId="0" hidden="1">'SG-SST 2025 FINAL PAT'!$K$3:$L$38</definedName>
    <definedName name="_xlnm._FilterDatabase" localSheetId="3" hidden="1">'TER TRIMESTRE  '!$J$3:$L$145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36" i="8" l="1"/>
  <c r="O136" i="8" s="1"/>
  <c r="P136" i="8" s="1"/>
  <c r="N126" i="8"/>
  <c r="O126" i="8" s="1"/>
  <c r="P126" i="8" s="1"/>
  <c r="N116" i="8"/>
  <c r="O116" i="8" s="1"/>
  <c r="P116" i="8" s="1"/>
  <c r="N95" i="8"/>
  <c r="O95" i="8" s="1"/>
  <c r="P95" i="8" s="1"/>
  <c r="N90" i="8"/>
  <c r="O90" i="8" s="1"/>
  <c r="P90" i="8" s="1"/>
  <c r="N61" i="8"/>
  <c r="O61" i="8" s="1"/>
  <c r="P61" i="8" s="1"/>
  <c r="N51" i="8"/>
  <c r="O51" i="8" s="1"/>
  <c r="P51" i="8" s="1"/>
  <c r="N25" i="8"/>
  <c r="O25" i="8" s="1"/>
  <c r="P25" i="8" s="1"/>
  <c r="N156" i="8" l="1"/>
  <c r="O156" i="8" s="1"/>
  <c r="P156" i="8" s="1"/>
  <c r="N155" i="8"/>
  <c r="O155" i="8" s="1"/>
  <c r="P155" i="8" s="1"/>
  <c r="N154" i="8"/>
  <c r="O154" i="8" s="1"/>
  <c r="P154" i="8" s="1"/>
  <c r="N153" i="8"/>
  <c r="O153" i="8" s="1"/>
  <c r="P153" i="8" s="1"/>
  <c r="N152" i="8"/>
  <c r="O152" i="8" s="1"/>
  <c r="P152" i="8" s="1"/>
  <c r="N151" i="8"/>
  <c r="O151" i="8" s="1"/>
  <c r="P151" i="8" s="1"/>
  <c r="N150" i="8"/>
  <c r="O150" i="8" s="1"/>
  <c r="P150" i="8" s="1"/>
  <c r="N149" i="8"/>
  <c r="O149" i="8" s="1"/>
  <c r="P149" i="8" s="1"/>
  <c r="N148" i="8"/>
  <c r="O148" i="8" s="1"/>
  <c r="P148" i="8" s="1"/>
  <c r="N147" i="8"/>
  <c r="O147" i="8" s="1"/>
  <c r="P147" i="8" s="1"/>
  <c r="N146" i="8"/>
  <c r="O146" i="8" s="1"/>
  <c r="P146" i="8" s="1"/>
  <c r="N145" i="8"/>
  <c r="O145" i="8" s="1"/>
  <c r="P145" i="8" s="1"/>
  <c r="N144" i="8"/>
  <c r="O144" i="8" s="1"/>
  <c r="P144" i="8" s="1"/>
  <c r="N143" i="8"/>
  <c r="O143" i="8" s="1"/>
  <c r="P143" i="8" s="1"/>
  <c r="N142" i="8"/>
  <c r="O142" i="8" s="1"/>
  <c r="P142" i="8" s="1"/>
  <c r="N141" i="8"/>
  <c r="O141" i="8" s="1"/>
  <c r="P141" i="8" s="1"/>
  <c r="N140" i="8"/>
  <c r="O140" i="8" s="1"/>
  <c r="P140" i="8" s="1"/>
  <c r="N139" i="8"/>
  <c r="O139" i="8" s="1"/>
  <c r="P139" i="8" s="1"/>
  <c r="N138" i="8"/>
  <c r="O138" i="8" s="1"/>
  <c r="P138" i="8" s="1"/>
  <c r="N137" i="8"/>
  <c r="O137" i="8" s="1"/>
  <c r="P137" i="8" s="1"/>
  <c r="N135" i="8"/>
  <c r="O135" i="8" s="1"/>
  <c r="P135" i="8" s="1"/>
  <c r="N134" i="8"/>
  <c r="O134" i="8" s="1"/>
  <c r="P134" i="8" s="1"/>
  <c r="N133" i="8"/>
  <c r="O133" i="8" s="1"/>
  <c r="P133" i="8" s="1"/>
  <c r="N132" i="8"/>
  <c r="O132" i="8" s="1"/>
  <c r="P132" i="8" s="1"/>
  <c r="N131" i="8"/>
  <c r="O131" i="8" s="1"/>
  <c r="P131" i="8" s="1"/>
  <c r="N130" i="8"/>
  <c r="O130" i="8" s="1"/>
  <c r="P130" i="8" s="1"/>
  <c r="N129" i="8"/>
  <c r="O129" i="8" s="1"/>
  <c r="P129" i="8" s="1"/>
  <c r="N128" i="8"/>
  <c r="O128" i="8" s="1"/>
  <c r="P128" i="8" s="1"/>
  <c r="N127" i="8"/>
  <c r="O127" i="8" s="1"/>
  <c r="P127" i="8" s="1"/>
  <c r="N125" i="8"/>
  <c r="O125" i="8" s="1"/>
  <c r="P125" i="8" s="1"/>
  <c r="N124" i="8"/>
  <c r="O124" i="8" s="1"/>
  <c r="P124" i="8" s="1"/>
  <c r="N123" i="8"/>
  <c r="O123" i="8" s="1"/>
  <c r="P123" i="8" s="1"/>
  <c r="N122" i="8"/>
  <c r="O122" i="8" s="1"/>
  <c r="P122" i="8" s="1"/>
  <c r="N121" i="8"/>
  <c r="O121" i="8" s="1"/>
  <c r="P121" i="8" s="1"/>
  <c r="N120" i="8"/>
  <c r="O120" i="8" s="1"/>
  <c r="P120" i="8" s="1"/>
  <c r="N119" i="8"/>
  <c r="O119" i="8" s="1"/>
  <c r="P119" i="8" s="1"/>
  <c r="N118" i="8"/>
  <c r="O118" i="8" s="1"/>
  <c r="P118" i="8" s="1"/>
  <c r="N117" i="8"/>
  <c r="O117" i="8" s="1"/>
  <c r="P117" i="8" s="1"/>
  <c r="N115" i="8"/>
  <c r="O115" i="8" s="1"/>
  <c r="P115" i="8" s="1"/>
  <c r="N114" i="8"/>
  <c r="O114" i="8" s="1"/>
  <c r="P114" i="8" s="1"/>
  <c r="N113" i="8"/>
  <c r="O113" i="8" s="1"/>
  <c r="P113" i="8" s="1"/>
  <c r="N112" i="8"/>
  <c r="O112" i="8" s="1"/>
  <c r="P112" i="8" s="1"/>
  <c r="N111" i="8"/>
  <c r="O111" i="8" s="1"/>
  <c r="P111" i="8" s="1"/>
  <c r="N110" i="8"/>
  <c r="O110" i="8" s="1"/>
  <c r="P110" i="8" s="1"/>
  <c r="N109" i="8"/>
  <c r="O109" i="8" s="1"/>
  <c r="P109" i="8" s="1"/>
  <c r="N108" i="8"/>
  <c r="O108" i="8" s="1"/>
  <c r="P108" i="8" s="1"/>
  <c r="N107" i="8"/>
  <c r="O107" i="8" s="1"/>
  <c r="P107" i="8" s="1"/>
  <c r="N106" i="8"/>
  <c r="O106" i="8" s="1"/>
  <c r="P106" i="8" s="1"/>
  <c r="N105" i="8"/>
  <c r="O105" i="8" s="1"/>
  <c r="P105" i="8" s="1"/>
  <c r="N104" i="8"/>
  <c r="O104" i="8" s="1"/>
  <c r="P104" i="8" s="1"/>
  <c r="N103" i="8"/>
  <c r="O103" i="8" s="1"/>
  <c r="P103" i="8" s="1"/>
  <c r="N102" i="8"/>
  <c r="O102" i="8" s="1"/>
  <c r="P102" i="8" s="1"/>
  <c r="N101" i="8"/>
  <c r="O101" i="8" s="1"/>
  <c r="P101" i="8" s="1"/>
  <c r="N100" i="8"/>
  <c r="O100" i="8" s="1"/>
  <c r="P100" i="8" s="1"/>
  <c r="N99" i="8"/>
  <c r="O99" i="8" s="1"/>
  <c r="P99" i="8" s="1"/>
  <c r="N98" i="8"/>
  <c r="O98" i="8" s="1"/>
  <c r="P98" i="8" s="1"/>
  <c r="N97" i="8"/>
  <c r="O97" i="8" s="1"/>
  <c r="P97" i="8" s="1"/>
  <c r="N96" i="8"/>
  <c r="O96" i="8" s="1"/>
  <c r="P96" i="8" s="1"/>
  <c r="N94" i="8"/>
  <c r="O94" i="8" s="1"/>
  <c r="P94" i="8" s="1"/>
  <c r="N93" i="8"/>
  <c r="O93" i="8" s="1"/>
  <c r="P93" i="8" s="1"/>
  <c r="N92" i="8"/>
  <c r="O92" i="8" s="1"/>
  <c r="P92" i="8" s="1"/>
  <c r="N91" i="8"/>
  <c r="O91" i="8" s="1"/>
  <c r="P91" i="8" s="1"/>
  <c r="N89" i="8"/>
  <c r="O89" i="8" s="1"/>
  <c r="P89" i="8" s="1"/>
  <c r="N88" i="8"/>
  <c r="O88" i="8" s="1"/>
  <c r="P88" i="8" s="1"/>
  <c r="N87" i="8"/>
  <c r="O87" i="8" s="1"/>
  <c r="P87" i="8" s="1"/>
  <c r="N86" i="8"/>
  <c r="O86" i="8" s="1"/>
  <c r="P86" i="8" s="1"/>
  <c r="N85" i="8"/>
  <c r="O85" i="8" s="1"/>
  <c r="P85" i="8" s="1"/>
  <c r="N84" i="8"/>
  <c r="O84" i="8" s="1"/>
  <c r="P84" i="8" s="1"/>
  <c r="N83" i="8"/>
  <c r="O83" i="8" s="1"/>
  <c r="P83" i="8" s="1"/>
  <c r="N82" i="8"/>
  <c r="O82" i="8" s="1"/>
  <c r="P82" i="8" s="1"/>
  <c r="N81" i="8"/>
  <c r="O81" i="8" s="1"/>
  <c r="P81" i="8" s="1"/>
  <c r="N80" i="8"/>
  <c r="O80" i="8" s="1"/>
  <c r="P80" i="8" s="1"/>
  <c r="N79" i="8"/>
  <c r="O79" i="8" s="1"/>
  <c r="P79" i="8" s="1"/>
  <c r="N78" i="8"/>
  <c r="O78" i="8" s="1"/>
  <c r="P78" i="8" s="1"/>
  <c r="N77" i="8"/>
  <c r="O77" i="8" s="1"/>
  <c r="P77" i="8" s="1"/>
  <c r="N76" i="8"/>
  <c r="O76" i="8" s="1"/>
  <c r="P76" i="8" s="1"/>
  <c r="N75" i="8"/>
  <c r="O75" i="8" s="1"/>
  <c r="P75" i="8" s="1"/>
  <c r="N74" i="8"/>
  <c r="O74" i="8" s="1"/>
  <c r="P74" i="8" s="1"/>
  <c r="N73" i="8"/>
  <c r="O73" i="8" s="1"/>
  <c r="P73" i="8" s="1"/>
  <c r="N72" i="8"/>
  <c r="O72" i="8" s="1"/>
  <c r="P72" i="8" s="1"/>
  <c r="N71" i="8"/>
  <c r="O71" i="8" s="1"/>
  <c r="P71" i="8" s="1"/>
  <c r="N70" i="8"/>
  <c r="O70" i="8" s="1"/>
  <c r="P70" i="8" s="1"/>
  <c r="N69" i="8"/>
  <c r="O69" i="8" s="1"/>
  <c r="P69" i="8" s="1"/>
  <c r="N68" i="8"/>
  <c r="O68" i="8" s="1"/>
  <c r="P68" i="8" s="1"/>
  <c r="N67" i="8"/>
  <c r="O67" i="8" s="1"/>
  <c r="P67" i="8" s="1"/>
  <c r="N66" i="8"/>
  <c r="O66" i="8" s="1"/>
  <c r="P66" i="8" s="1"/>
  <c r="N65" i="8"/>
  <c r="O65" i="8" s="1"/>
  <c r="P65" i="8" s="1"/>
  <c r="N64" i="8"/>
  <c r="O64" i="8" s="1"/>
  <c r="P64" i="8" s="1"/>
  <c r="N63" i="8"/>
  <c r="O63" i="8" s="1"/>
  <c r="P63" i="8" s="1"/>
  <c r="N62" i="8"/>
  <c r="O62" i="8" s="1"/>
  <c r="P62" i="8" s="1"/>
  <c r="N60" i="8"/>
  <c r="O60" i="8" s="1"/>
  <c r="P60" i="8" s="1"/>
  <c r="N59" i="8"/>
  <c r="O59" i="8" s="1"/>
  <c r="P59" i="8" s="1"/>
  <c r="N58" i="8"/>
  <c r="O58" i="8" s="1"/>
  <c r="P58" i="8" s="1"/>
  <c r="N57" i="8"/>
  <c r="O57" i="8" s="1"/>
  <c r="P57" i="8" s="1"/>
  <c r="N56" i="8"/>
  <c r="O56" i="8" s="1"/>
  <c r="P56" i="8" s="1"/>
  <c r="N55" i="8"/>
  <c r="O55" i="8" s="1"/>
  <c r="P55" i="8" s="1"/>
  <c r="N54" i="8"/>
  <c r="O54" i="8" s="1"/>
  <c r="P54" i="8" s="1"/>
  <c r="N53" i="8"/>
  <c r="O53" i="8" s="1"/>
  <c r="P53" i="8" s="1"/>
  <c r="N52" i="8"/>
  <c r="O52" i="8" s="1"/>
  <c r="P52" i="8" s="1"/>
  <c r="N50" i="8"/>
  <c r="O50" i="8" s="1"/>
  <c r="P50" i="8" s="1"/>
  <c r="N49" i="8"/>
  <c r="O49" i="8" s="1"/>
  <c r="P49" i="8" s="1"/>
  <c r="N47" i="8"/>
  <c r="O47" i="8" s="1"/>
  <c r="P47" i="8" s="1"/>
  <c r="N46" i="8"/>
  <c r="O46" i="8" s="1"/>
  <c r="P46" i="8" s="1"/>
  <c r="N45" i="8"/>
  <c r="O45" i="8" s="1"/>
  <c r="P45" i="8" s="1"/>
  <c r="N44" i="8"/>
  <c r="O44" i="8" s="1"/>
  <c r="P44" i="8" s="1"/>
  <c r="N43" i="8"/>
  <c r="O43" i="8" s="1"/>
  <c r="P43" i="8" s="1"/>
  <c r="N42" i="8"/>
  <c r="O42" i="8" s="1"/>
  <c r="P42" i="8" s="1"/>
  <c r="N41" i="8"/>
  <c r="O41" i="8" s="1"/>
  <c r="P41" i="8" s="1"/>
  <c r="N40" i="8"/>
  <c r="O40" i="8" s="1"/>
  <c r="P40" i="8" s="1"/>
  <c r="N39" i="8"/>
  <c r="O39" i="8" s="1"/>
  <c r="P39" i="8" s="1"/>
  <c r="N38" i="8"/>
  <c r="O38" i="8" s="1"/>
  <c r="P38" i="8" s="1"/>
  <c r="N37" i="8"/>
  <c r="O37" i="8" s="1"/>
  <c r="P37" i="8" s="1"/>
  <c r="N36" i="8"/>
  <c r="O36" i="8" s="1"/>
  <c r="P36" i="8" s="1"/>
  <c r="N35" i="8"/>
  <c r="O35" i="8" s="1"/>
  <c r="P35" i="8" s="1"/>
  <c r="N34" i="8"/>
  <c r="O34" i="8" s="1"/>
  <c r="P34" i="8" s="1"/>
  <c r="N33" i="8"/>
  <c r="O33" i="8" s="1"/>
  <c r="P33" i="8" s="1"/>
  <c r="N32" i="8"/>
  <c r="O32" i="8" s="1"/>
  <c r="P32" i="8" s="1"/>
  <c r="N31" i="8"/>
  <c r="O31" i="8" s="1"/>
  <c r="P31" i="8" s="1"/>
  <c r="N30" i="8"/>
  <c r="O30" i="8" s="1"/>
  <c r="P30" i="8" s="1"/>
  <c r="N29" i="8"/>
  <c r="O29" i="8" s="1"/>
  <c r="P29" i="8" s="1"/>
  <c r="N28" i="8"/>
  <c r="O28" i="8" s="1"/>
  <c r="P28" i="8" s="1"/>
  <c r="N27" i="8"/>
  <c r="O27" i="8" s="1"/>
  <c r="P27" i="8" s="1"/>
  <c r="N26" i="8"/>
  <c r="O26" i="8" s="1"/>
  <c r="P26" i="8" s="1"/>
  <c r="N24" i="8"/>
  <c r="O24" i="8" s="1"/>
  <c r="P24" i="8" s="1"/>
  <c r="N23" i="8"/>
  <c r="O23" i="8" s="1"/>
  <c r="P23" i="8" s="1"/>
  <c r="N22" i="8"/>
  <c r="O22" i="8" s="1"/>
  <c r="P22" i="8" s="1"/>
  <c r="N21" i="8"/>
  <c r="O21" i="8" s="1"/>
  <c r="P21" i="8" s="1"/>
  <c r="N20" i="8"/>
  <c r="O20" i="8" s="1"/>
  <c r="P20" i="8" s="1"/>
  <c r="N19" i="8"/>
  <c r="O19" i="8" s="1"/>
  <c r="P19" i="8" s="1"/>
  <c r="N18" i="8"/>
  <c r="O18" i="8" s="1"/>
  <c r="P18" i="8" s="1"/>
  <c r="N17" i="8"/>
  <c r="O17" i="8" s="1"/>
  <c r="P17" i="8" s="1"/>
  <c r="N16" i="8"/>
  <c r="O16" i="8" s="1"/>
  <c r="P16" i="8" s="1"/>
  <c r="N15" i="8"/>
  <c r="O15" i="8" s="1"/>
  <c r="P15" i="8" s="1"/>
  <c r="N14" i="8"/>
  <c r="O14" i="8" s="1"/>
  <c r="P14" i="8" s="1"/>
  <c r="N13" i="8"/>
  <c r="O13" i="8" s="1"/>
  <c r="P13" i="8" s="1"/>
  <c r="N12" i="8"/>
  <c r="O12" i="8" s="1"/>
  <c r="P12" i="8" s="1"/>
  <c r="N11" i="8"/>
  <c r="O11" i="8" s="1"/>
  <c r="P11" i="8" s="1"/>
  <c r="N10" i="8"/>
  <c r="O10" i="8" s="1"/>
  <c r="P10" i="8" s="1"/>
  <c r="N9" i="8"/>
  <c r="O9" i="8" s="1"/>
  <c r="P9" i="8" s="1"/>
  <c r="N8" i="8"/>
  <c r="O8" i="8" s="1"/>
  <c r="P8" i="8" s="1"/>
  <c r="N7" i="8"/>
  <c r="O7" i="8" s="1"/>
  <c r="P7" i="8" s="1"/>
  <c r="N6" i="8"/>
  <c r="O6" i="8" s="1"/>
  <c r="P6" i="8" s="1"/>
  <c r="N5" i="8"/>
  <c r="N157" i="8" l="1"/>
  <c r="O5" i="8"/>
  <c r="O157" i="8" l="1"/>
  <c r="P5" i="8"/>
  <c r="R5" i="5"/>
  <c r="J5" i="6"/>
  <c r="K5" i="6" s="1"/>
  <c r="L5" i="6" s="1"/>
  <c r="Q144" i="7"/>
  <c r="R144" i="7" s="1"/>
  <c r="S144" i="7" s="1"/>
  <c r="Q143" i="7"/>
  <c r="R143" i="7" s="1"/>
  <c r="S143" i="7" s="1"/>
  <c r="Q142" i="7"/>
  <c r="R142" i="7" s="1"/>
  <c r="S142" i="7" s="1"/>
  <c r="Q141" i="7"/>
  <c r="R141" i="7" s="1"/>
  <c r="S141" i="7" s="1"/>
  <c r="Q140" i="7"/>
  <c r="R140" i="7" s="1"/>
  <c r="S140" i="7" s="1"/>
  <c r="Q139" i="7"/>
  <c r="R139" i="7" s="1"/>
  <c r="S139" i="7" s="1"/>
  <c r="Q138" i="7"/>
  <c r="R138" i="7" s="1"/>
  <c r="S138" i="7" s="1"/>
  <c r="Q137" i="7"/>
  <c r="R137" i="7" s="1"/>
  <c r="S137" i="7" s="1"/>
  <c r="Q136" i="7"/>
  <c r="R136" i="7" s="1"/>
  <c r="S136" i="7" s="1"/>
  <c r="Q135" i="7"/>
  <c r="R135" i="7" s="1"/>
  <c r="S135" i="7" s="1"/>
  <c r="Q134" i="7"/>
  <c r="R134" i="7" s="1"/>
  <c r="S134" i="7" s="1"/>
  <c r="Q133" i="7"/>
  <c r="R133" i="7" s="1"/>
  <c r="S133" i="7" s="1"/>
  <c r="Q132" i="7"/>
  <c r="R132" i="7" s="1"/>
  <c r="S132" i="7" s="1"/>
  <c r="Q131" i="7"/>
  <c r="R131" i="7" s="1"/>
  <c r="S131" i="7" s="1"/>
  <c r="Q130" i="7"/>
  <c r="R130" i="7" s="1"/>
  <c r="S130" i="7" s="1"/>
  <c r="Q129" i="7"/>
  <c r="R129" i="7" s="1"/>
  <c r="S129" i="7" s="1"/>
  <c r="Q128" i="7"/>
  <c r="R128" i="7" s="1"/>
  <c r="S128" i="7" s="1"/>
  <c r="Q127" i="7"/>
  <c r="R127" i="7" s="1"/>
  <c r="S127" i="7" s="1"/>
  <c r="Q126" i="7"/>
  <c r="R126" i="7" s="1"/>
  <c r="S126" i="7" s="1"/>
  <c r="Q125" i="7"/>
  <c r="R125" i="7" s="1"/>
  <c r="S125" i="7" s="1"/>
  <c r="Q124" i="7"/>
  <c r="R124" i="7" s="1"/>
  <c r="S124" i="7" s="1"/>
  <c r="Q123" i="7"/>
  <c r="R123" i="7" s="1"/>
  <c r="S123" i="7" s="1"/>
  <c r="Q122" i="7"/>
  <c r="R122" i="7" s="1"/>
  <c r="S122" i="7" s="1"/>
  <c r="Q121" i="7"/>
  <c r="R121" i="7" s="1"/>
  <c r="S121" i="7" s="1"/>
  <c r="Q120" i="7"/>
  <c r="R120" i="7" s="1"/>
  <c r="S120" i="7" s="1"/>
  <c r="Q119" i="7"/>
  <c r="R119" i="7" s="1"/>
  <c r="S119" i="7" s="1"/>
  <c r="Q118" i="7"/>
  <c r="R118" i="7" s="1"/>
  <c r="S118" i="7" s="1"/>
  <c r="Q117" i="7"/>
  <c r="R117" i="7" s="1"/>
  <c r="S117" i="7" s="1"/>
  <c r="Q116" i="7"/>
  <c r="R116" i="7" s="1"/>
  <c r="S116" i="7" s="1"/>
  <c r="Q115" i="7"/>
  <c r="R115" i="7" s="1"/>
  <c r="S115" i="7" s="1"/>
  <c r="Q114" i="7"/>
  <c r="R114" i="7" s="1"/>
  <c r="S114" i="7" s="1"/>
  <c r="Q113" i="7"/>
  <c r="R113" i="7" s="1"/>
  <c r="S113" i="7" s="1"/>
  <c r="Q112" i="7"/>
  <c r="R112" i="7" s="1"/>
  <c r="S112" i="7" s="1"/>
  <c r="Q111" i="7"/>
  <c r="R111" i="7" s="1"/>
  <c r="S111" i="7" s="1"/>
  <c r="Q110" i="7"/>
  <c r="R110" i="7" s="1"/>
  <c r="S110" i="7" s="1"/>
  <c r="Q109" i="7"/>
  <c r="R109" i="7" s="1"/>
  <c r="S109" i="7" s="1"/>
  <c r="Q108" i="7"/>
  <c r="R108" i="7" s="1"/>
  <c r="S108" i="7" s="1"/>
  <c r="Q107" i="7"/>
  <c r="R107" i="7" s="1"/>
  <c r="S107" i="7" s="1"/>
  <c r="Q106" i="7"/>
  <c r="R106" i="7" s="1"/>
  <c r="S106" i="7" s="1"/>
  <c r="Q105" i="7"/>
  <c r="R105" i="7" s="1"/>
  <c r="S105" i="7" s="1"/>
  <c r="Q104" i="7"/>
  <c r="R104" i="7" s="1"/>
  <c r="S104" i="7" s="1"/>
  <c r="Q103" i="7"/>
  <c r="R103" i="7" s="1"/>
  <c r="S103" i="7" s="1"/>
  <c r="Q102" i="7"/>
  <c r="R102" i="7" s="1"/>
  <c r="S102" i="7" s="1"/>
  <c r="Q101" i="7"/>
  <c r="R101" i="7" s="1"/>
  <c r="S101" i="7" s="1"/>
  <c r="Q100" i="7"/>
  <c r="R100" i="7" s="1"/>
  <c r="S100" i="7" s="1"/>
  <c r="Q99" i="7"/>
  <c r="R99" i="7" s="1"/>
  <c r="S99" i="7" s="1"/>
  <c r="Q98" i="7"/>
  <c r="R98" i="7" s="1"/>
  <c r="S98" i="7" s="1"/>
  <c r="Q97" i="7"/>
  <c r="R97" i="7" s="1"/>
  <c r="S97" i="7" s="1"/>
  <c r="Q96" i="7"/>
  <c r="R96" i="7" s="1"/>
  <c r="S96" i="7" s="1"/>
  <c r="Q95" i="7"/>
  <c r="R95" i="7" s="1"/>
  <c r="S95" i="7" s="1"/>
  <c r="Q94" i="7"/>
  <c r="R94" i="7" s="1"/>
  <c r="S94" i="7" s="1"/>
  <c r="Q93" i="7"/>
  <c r="R93" i="7" s="1"/>
  <c r="S93" i="7" s="1"/>
  <c r="Q92" i="7"/>
  <c r="R92" i="7" s="1"/>
  <c r="S92" i="7" s="1"/>
  <c r="Q91" i="7"/>
  <c r="R91" i="7" s="1"/>
  <c r="S91" i="7" s="1"/>
  <c r="Q90" i="7"/>
  <c r="R90" i="7" s="1"/>
  <c r="S90" i="7" s="1"/>
  <c r="Q89" i="7"/>
  <c r="R89" i="7" s="1"/>
  <c r="S89" i="7" s="1"/>
  <c r="Q88" i="7"/>
  <c r="R88" i="7" s="1"/>
  <c r="S88" i="7" s="1"/>
  <c r="Q87" i="7"/>
  <c r="R87" i="7" s="1"/>
  <c r="S87" i="7" s="1"/>
  <c r="Q86" i="7"/>
  <c r="R86" i="7" s="1"/>
  <c r="S86" i="7" s="1"/>
  <c r="Q85" i="7"/>
  <c r="R85" i="7" s="1"/>
  <c r="S85" i="7" s="1"/>
  <c r="Q84" i="7"/>
  <c r="R84" i="7" s="1"/>
  <c r="S84" i="7" s="1"/>
  <c r="Q83" i="7"/>
  <c r="R83" i="7" s="1"/>
  <c r="S83" i="7" s="1"/>
  <c r="Q82" i="7"/>
  <c r="R82" i="7" s="1"/>
  <c r="S82" i="7" s="1"/>
  <c r="Q81" i="7"/>
  <c r="R81" i="7" s="1"/>
  <c r="S81" i="7" s="1"/>
  <c r="Q80" i="7"/>
  <c r="R80" i="7" s="1"/>
  <c r="S80" i="7" s="1"/>
  <c r="Q79" i="7"/>
  <c r="R79" i="7" s="1"/>
  <c r="S79" i="7" s="1"/>
  <c r="Q78" i="7"/>
  <c r="R78" i="7" s="1"/>
  <c r="S78" i="7" s="1"/>
  <c r="Q77" i="7"/>
  <c r="R77" i="7" s="1"/>
  <c r="S77" i="7" s="1"/>
  <c r="Q76" i="7"/>
  <c r="R76" i="7" s="1"/>
  <c r="S76" i="7" s="1"/>
  <c r="Q75" i="7"/>
  <c r="R75" i="7" s="1"/>
  <c r="S75" i="7" s="1"/>
  <c r="Q74" i="7"/>
  <c r="R74" i="7" s="1"/>
  <c r="S74" i="7" s="1"/>
  <c r="Q73" i="7"/>
  <c r="R73" i="7" s="1"/>
  <c r="S73" i="7" s="1"/>
  <c r="Q72" i="7"/>
  <c r="R72" i="7" s="1"/>
  <c r="S72" i="7" s="1"/>
  <c r="Q71" i="7"/>
  <c r="R71" i="7" s="1"/>
  <c r="S71" i="7" s="1"/>
  <c r="Q70" i="7"/>
  <c r="R70" i="7" s="1"/>
  <c r="S70" i="7" s="1"/>
  <c r="Q69" i="7"/>
  <c r="R69" i="7" s="1"/>
  <c r="S69" i="7" s="1"/>
  <c r="Q68" i="7"/>
  <c r="R68" i="7" s="1"/>
  <c r="S68" i="7" s="1"/>
  <c r="Q67" i="7"/>
  <c r="R67" i="7" s="1"/>
  <c r="S67" i="7" s="1"/>
  <c r="Q66" i="7"/>
  <c r="R66" i="7" s="1"/>
  <c r="S66" i="7" s="1"/>
  <c r="Q65" i="7"/>
  <c r="R65" i="7" s="1"/>
  <c r="S65" i="7" s="1"/>
  <c r="Q64" i="7"/>
  <c r="R64" i="7" s="1"/>
  <c r="S64" i="7" s="1"/>
  <c r="Q63" i="7"/>
  <c r="R63" i="7" s="1"/>
  <c r="S63" i="7" s="1"/>
  <c r="Q62" i="7"/>
  <c r="R62" i="7" s="1"/>
  <c r="S62" i="7" s="1"/>
  <c r="Q61" i="7"/>
  <c r="R61" i="7" s="1"/>
  <c r="S61" i="7" s="1"/>
  <c r="Q60" i="7"/>
  <c r="R60" i="7" s="1"/>
  <c r="S60" i="7" s="1"/>
  <c r="Q59" i="7"/>
  <c r="R59" i="7" s="1"/>
  <c r="S59" i="7" s="1"/>
  <c r="Q58" i="7"/>
  <c r="R58" i="7" s="1"/>
  <c r="S58" i="7" s="1"/>
  <c r="Q57" i="7"/>
  <c r="R57" i="7" s="1"/>
  <c r="S57" i="7" s="1"/>
  <c r="Q56" i="7"/>
  <c r="R56" i="7" s="1"/>
  <c r="S56" i="7" s="1"/>
  <c r="Q55" i="7"/>
  <c r="R55" i="7" s="1"/>
  <c r="S55" i="7" s="1"/>
  <c r="Q54" i="7"/>
  <c r="R54" i="7" s="1"/>
  <c r="S54" i="7" s="1"/>
  <c r="Q53" i="7"/>
  <c r="R53" i="7" s="1"/>
  <c r="S53" i="7" s="1"/>
  <c r="Q52" i="7"/>
  <c r="R52" i="7" s="1"/>
  <c r="S52" i="7" s="1"/>
  <c r="Q51" i="7"/>
  <c r="R51" i="7" s="1"/>
  <c r="S51" i="7" s="1"/>
  <c r="Q50" i="7"/>
  <c r="R50" i="7" s="1"/>
  <c r="S50" i="7" s="1"/>
  <c r="Q49" i="7"/>
  <c r="R49" i="7" s="1"/>
  <c r="S49" i="7" s="1"/>
  <c r="Q48" i="7"/>
  <c r="R48" i="7" s="1"/>
  <c r="S48" i="7" s="1"/>
  <c r="Q47" i="7"/>
  <c r="R47" i="7" s="1"/>
  <c r="S47" i="7" s="1"/>
  <c r="Q46" i="7"/>
  <c r="R46" i="7" s="1"/>
  <c r="S46" i="7" s="1"/>
  <c r="Q45" i="7"/>
  <c r="R45" i="7" s="1"/>
  <c r="S45" i="7" s="1"/>
  <c r="Q44" i="7"/>
  <c r="R44" i="7" s="1"/>
  <c r="S44" i="7" s="1"/>
  <c r="Q43" i="7"/>
  <c r="R43" i="7" s="1"/>
  <c r="S43" i="7" s="1"/>
  <c r="Q42" i="7"/>
  <c r="R42" i="7" s="1"/>
  <c r="S42" i="7" s="1"/>
  <c r="Q41" i="7"/>
  <c r="R41" i="7" s="1"/>
  <c r="S41" i="7" s="1"/>
  <c r="Q40" i="7"/>
  <c r="R40" i="7" s="1"/>
  <c r="S40" i="7" s="1"/>
  <c r="Q39" i="7"/>
  <c r="R39" i="7" s="1"/>
  <c r="S39" i="7" s="1"/>
  <c r="Q38" i="7"/>
  <c r="R38" i="7" s="1"/>
  <c r="S38" i="7" s="1"/>
  <c r="Q37" i="7"/>
  <c r="R37" i="7" s="1"/>
  <c r="S37" i="7" s="1"/>
  <c r="Q36" i="7"/>
  <c r="R36" i="7" s="1"/>
  <c r="S36" i="7" s="1"/>
  <c r="Q35" i="7"/>
  <c r="R35" i="7" s="1"/>
  <c r="S35" i="7" s="1"/>
  <c r="Q34" i="7"/>
  <c r="R34" i="7" s="1"/>
  <c r="S34" i="7" s="1"/>
  <c r="Q33" i="7"/>
  <c r="R33" i="7" s="1"/>
  <c r="S33" i="7" s="1"/>
  <c r="Q32" i="7"/>
  <c r="R32" i="7" s="1"/>
  <c r="S32" i="7" s="1"/>
  <c r="Q31" i="7"/>
  <c r="R31" i="7" s="1"/>
  <c r="S31" i="7" s="1"/>
  <c r="Q30" i="7"/>
  <c r="R30" i="7" s="1"/>
  <c r="S30" i="7" s="1"/>
  <c r="Q29" i="7"/>
  <c r="R29" i="7" s="1"/>
  <c r="S29" i="7" s="1"/>
  <c r="Q28" i="7"/>
  <c r="R28" i="7" s="1"/>
  <c r="S28" i="7" s="1"/>
  <c r="Q27" i="7"/>
  <c r="R27" i="7" s="1"/>
  <c r="S27" i="7" s="1"/>
  <c r="Q26" i="7"/>
  <c r="R26" i="7" s="1"/>
  <c r="S26" i="7" s="1"/>
  <c r="Q25" i="7"/>
  <c r="R25" i="7" s="1"/>
  <c r="S25" i="7" s="1"/>
  <c r="Q24" i="7"/>
  <c r="R24" i="7" s="1"/>
  <c r="S24" i="7" s="1"/>
  <c r="Q23" i="7"/>
  <c r="R23" i="7" s="1"/>
  <c r="S23" i="7" s="1"/>
  <c r="Q22" i="7"/>
  <c r="R22" i="7" s="1"/>
  <c r="S22" i="7" s="1"/>
  <c r="Q21" i="7"/>
  <c r="R21" i="7" s="1"/>
  <c r="S21" i="7" s="1"/>
  <c r="Q20" i="7"/>
  <c r="R20" i="7" s="1"/>
  <c r="S20" i="7" s="1"/>
  <c r="Q19" i="7"/>
  <c r="R19" i="7" s="1"/>
  <c r="S19" i="7" s="1"/>
  <c r="Q18" i="7"/>
  <c r="R18" i="7" s="1"/>
  <c r="S18" i="7" s="1"/>
  <c r="Q17" i="7"/>
  <c r="R17" i="7" s="1"/>
  <c r="S17" i="7" s="1"/>
  <c r="Q16" i="7"/>
  <c r="R16" i="7" s="1"/>
  <c r="S16" i="7" s="1"/>
  <c r="Q15" i="7"/>
  <c r="R15" i="7" s="1"/>
  <c r="S15" i="7" s="1"/>
  <c r="Q14" i="7"/>
  <c r="R14" i="7" s="1"/>
  <c r="S14" i="7" s="1"/>
  <c r="Q13" i="7"/>
  <c r="R13" i="7" s="1"/>
  <c r="S13" i="7" s="1"/>
  <c r="Q12" i="7"/>
  <c r="R12" i="7" s="1"/>
  <c r="S12" i="7" s="1"/>
  <c r="Q11" i="7"/>
  <c r="R11" i="7" s="1"/>
  <c r="S11" i="7" s="1"/>
  <c r="Q10" i="7"/>
  <c r="R10" i="7" s="1"/>
  <c r="S10" i="7" s="1"/>
  <c r="Q9" i="7"/>
  <c r="R9" i="7" s="1"/>
  <c r="S9" i="7" s="1"/>
  <c r="Q8" i="7"/>
  <c r="R8" i="7" s="1"/>
  <c r="S8" i="7" s="1"/>
  <c r="Q7" i="7"/>
  <c r="R7" i="7" s="1"/>
  <c r="S7" i="7" s="1"/>
  <c r="Q6" i="7"/>
  <c r="R6" i="7" s="1"/>
  <c r="S6" i="7" s="1"/>
  <c r="Q5" i="7"/>
  <c r="J145" i="6"/>
  <c r="K145" i="6" s="1"/>
  <c r="L145" i="6" s="1"/>
  <c r="J143" i="6"/>
  <c r="K143" i="6" s="1"/>
  <c r="L143" i="6" s="1"/>
  <c r="J142" i="6"/>
  <c r="K142" i="6" s="1"/>
  <c r="L142" i="6" s="1"/>
  <c r="J141" i="6"/>
  <c r="K141" i="6" s="1"/>
  <c r="L141" i="6" s="1"/>
  <c r="J140" i="6"/>
  <c r="K140" i="6" s="1"/>
  <c r="L140" i="6" s="1"/>
  <c r="J139" i="6"/>
  <c r="K139" i="6" s="1"/>
  <c r="L139" i="6" s="1"/>
  <c r="J138" i="6"/>
  <c r="K138" i="6" s="1"/>
  <c r="L138" i="6" s="1"/>
  <c r="J137" i="6"/>
  <c r="K137" i="6" s="1"/>
  <c r="L137" i="6" s="1"/>
  <c r="J136" i="6"/>
  <c r="K136" i="6" s="1"/>
  <c r="L136" i="6" s="1"/>
  <c r="J135" i="6"/>
  <c r="K135" i="6" s="1"/>
  <c r="L135" i="6" s="1"/>
  <c r="J134" i="6"/>
  <c r="K134" i="6" s="1"/>
  <c r="L134" i="6" s="1"/>
  <c r="J133" i="6"/>
  <c r="K133" i="6" s="1"/>
  <c r="L133" i="6" s="1"/>
  <c r="J132" i="6"/>
  <c r="K132" i="6" s="1"/>
  <c r="L132" i="6" s="1"/>
  <c r="J131" i="6"/>
  <c r="K131" i="6" s="1"/>
  <c r="L131" i="6" s="1"/>
  <c r="J130" i="6"/>
  <c r="K130" i="6" s="1"/>
  <c r="L130" i="6" s="1"/>
  <c r="J129" i="6"/>
  <c r="K129" i="6" s="1"/>
  <c r="L129" i="6" s="1"/>
  <c r="J128" i="6"/>
  <c r="K128" i="6" s="1"/>
  <c r="L128" i="6" s="1"/>
  <c r="J127" i="6"/>
  <c r="K127" i="6" s="1"/>
  <c r="L127" i="6" s="1"/>
  <c r="J126" i="6"/>
  <c r="K126" i="6" s="1"/>
  <c r="L126" i="6" s="1"/>
  <c r="J125" i="6"/>
  <c r="K125" i="6" s="1"/>
  <c r="L125" i="6" s="1"/>
  <c r="J124" i="6"/>
  <c r="K124" i="6" s="1"/>
  <c r="L124" i="6" s="1"/>
  <c r="J123" i="6"/>
  <c r="K123" i="6" s="1"/>
  <c r="L123" i="6" s="1"/>
  <c r="J122" i="6"/>
  <c r="K122" i="6" s="1"/>
  <c r="L122" i="6" s="1"/>
  <c r="J121" i="6"/>
  <c r="K121" i="6" s="1"/>
  <c r="L121" i="6" s="1"/>
  <c r="J120" i="6"/>
  <c r="K120" i="6" s="1"/>
  <c r="L120" i="6" s="1"/>
  <c r="J119" i="6"/>
  <c r="K119" i="6" s="1"/>
  <c r="L119" i="6" s="1"/>
  <c r="J118" i="6"/>
  <c r="K118" i="6" s="1"/>
  <c r="L118" i="6" s="1"/>
  <c r="J117" i="6"/>
  <c r="K117" i="6" s="1"/>
  <c r="L117" i="6" s="1"/>
  <c r="J116" i="6"/>
  <c r="K116" i="6" s="1"/>
  <c r="L116" i="6" s="1"/>
  <c r="J115" i="6"/>
  <c r="K115" i="6" s="1"/>
  <c r="L115" i="6" s="1"/>
  <c r="J114" i="6"/>
  <c r="K114" i="6" s="1"/>
  <c r="L114" i="6" s="1"/>
  <c r="J113" i="6"/>
  <c r="K113" i="6" s="1"/>
  <c r="L113" i="6" s="1"/>
  <c r="J112" i="6"/>
  <c r="K112" i="6" s="1"/>
  <c r="L112" i="6" s="1"/>
  <c r="J111" i="6"/>
  <c r="K111" i="6" s="1"/>
  <c r="L111" i="6" s="1"/>
  <c r="J110" i="6"/>
  <c r="K110" i="6" s="1"/>
  <c r="L110" i="6" s="1"/>
  <c r="J109" i="6"/>
  <c r="K109" i="6" s="1"/>
  <c r="L109" i="6" s="1"/>
  <c r="J108" i="6"/>
  <c r="K108" i="6" s="1"/>
  <c r="L108" i="6" s="1"/>
  <c r="J107" i="6"/>
  <c r="K107" i="6" s="1"/>
  <c r="L107" i="6" s="1"/>
  <c r="J106" i="6"/>
  <c r="K106" i="6" s="1"/>
  <c r="L106" i="6" s="1"/>
  <c r="J105" i="6"/>
  <c r="K105" i="6" s="1"/>
  <c r="L105" i="6" s="1"/>
  <c r="J104" i="6"/>
  <c r="K104" i="6" s="1"/>
  <c r="L104" i="6" s="1"/>
  <c r="J103" i="6"/>
  <c r="K103" i="6" s="1"/>
  <c r="L103" i="6" s="1"/>
  <c r="J102" i="6"/>
  <c r="K102" i="6" s="1"/>
  <c r="L102" i="6" s="1"/>
  <c r="J101" i="6"/>
  <c r="K101" i="6" s="1"/>
  <c r="L101" i="6" s="1"/>
  <c r="J100" i="6"/>
  <c r="K100" i="6" s="1"/>
  <c r="L100" i="6" s="1"/>
  <c r="J99" i="6"/>
  <c r="K99" i="6" s="1"/>
  <c r="L99" i="6" s="1"/>
  <c r="J98" i="6"/>
  <c r="K98" i="6" s="1"/>
  <c r="L98" i="6" s="1"/>
  <c r="J97" i="6"/>
  <c r="K97" i="6" s="1"/>
  <c r="L97" i="6" s="1"/>
  <c r="J96" i="6"/>
  <c r="K96" i="6" s="1"/>
  <c r="L96" i="6" s="1"/>
  <c r="J95" i="6"/>
  <c r="K95" i="6" s="1"/>
  <c r="L95" i="6" s="1"/>
  <c r="J94" i="6"/>
  <c r="K94" i="6" s="1"/>
  <c r="L94" i="6" s="1"/>
  <c r="J93" i="6"/>
  <c r="K93" i="6" s="1"/>
  <c r="L93" i="6" s="1"/>
  <c r="J92" i="6"/>
  <c r="K92" i="6" s="1"/>
  <c r="L92" i="6" s="1"/>
  <c r="J91" i="6"/>
  <c r="K91" i="6" s="1"/>
  <c r="L91" i="6" s="1"/>
  <c r="J90" i="6"/>
  <c r="K90" i="6" s="1"/>
  <c r="L90" i="6" s="1"/>
  <c r="J89" i="6"/>
  <c r="K89" i="6" s="1"/>
  <c r="L89" i="6" s="1"/>
  <c r="J88" i="6"/>
  <c r="K88" i="6" s="1"/>
  <c r="L88" i="6" s="1"/>
  <c r="J87" i="6"/>
  <c r="K87" i="6" s="1"/>
  <c r="L87" i="6" s="1"/>
  <c r="J86" i="6"/>
  <c r="K86" i="6" s="1"/>
  <c r="L86" i="6" s="1"/>
  <c r="J85" i="6"/>
  <c r="K85" i="6" s="1"/>
  <c r="L85" i="6" s="1"/>
  <c r="J84" i="6"/>
  <c r="K84" i="6" s="1"/>
  <c r="L84" i="6" s="1"/>
  <c r="J83" i="6"/>
  <c r="K83" i="6" s="1"/>
  <c r="L83" i="6" s="1"/>
  <c r="J82" i="6"/>
  <c r="K82" i="6" s="1"/>
  <c r="L82" i="6" s="1"/>
  <c r="J81" i="6"/>
  <c r="K81" i="6" s="1"/>
  <c r="L81" i="6" s="1"/>
  <c r="J80" i="6"/>
  <c r="K80" i="6" s="1"/>
  <c r="L80" i="6" s="1"/>
  <c r="J79" i="6"/>
  <c r="K79" i="6" s="1"/>
  <c r="L79" i="6" s="1"/>
  <c r="J78" i="6"/>
  <c r="K78" i="6" s="1"/>
  <c r="L78" i="6" s="1"/>
  <c r="J77" i="6"/>
  <c r="K77" i="6" s="1"/>
  <c r="L77" i="6" s="1"/>
  <c r="J76" i="6"/>
  <c r="K76" i="6" s="1"/>
  <c r="L76" i="6" s="1"/>
  <c r="J75" i="6"/>
  <c r="K75" i="6" s="1"/>
  <c r="L75" i="6" s="1"/>
  <c r="J74" i="6"/>
  <c r="K74" i="6" s="1"/>
  <c r="L74" i="6" s="1"/>
  <c r="J73" i="6"/>
  <c r="K73" i="6" s="1"/>
  <c r="L73" i="6" s="1"/>
  <c r="J72" i="6"/>
  <c r="K72" i="6" s="1"/>
  <c r="L72" i="6" s="1"/>
  <c r="J71" i="6"/>
  <c r="K71" i="6" s="1"/>
  <c r="L71" i="6" s="1"/>
  <c r="J70" i="6"/>
  <c r="K70" i="6" s="1"/>
  <c r="L70" i="6" s="1"/>
  <c r="J69" i="6"/>
  <c r="K69" i="6" s="1"/>
  <c r="L69" i="6" s="1"/>
  <c r="J68" i="6"/>
  <c r="K68" i="6" s="1"/>
  <c r="L68" i="6" s="1"/>
  <c r="J67" i="6"/>
  <c r="K67" i="6" s="1"/>
  <c r="L67" i="6" s="1"/>
  <c r="J66" i="6"/>
  <c r="K66" i="6" s="1"/>
  <c r="L66" i="6" s="1"/>
  <c r="J65" i="6"/>
  <c r="K65" i="6" s="1"/>
  <c r="L65" i="6" s="1"/>
  <c r="J64" i="6"/>
  <c r="K64" i="6" s="1"/>
  <c r="L64" i="6" s="1"/>
  <c r="J63" i="6"/>
  <c r="K63" i="6" s="1"/>
  <c r="L63" i="6" s="1"/>
  <c r="J62" i="6"/>
  <c r="K62" i="6" s="1"/>
  <c r="L62" i="6" s="1"/>
  <c r="J61" i="6"/>
  <c r="K61" i="6" s="1"/>
  <c r="L61" i="6" s="1"/>
  <c r="J60" i="6"/>
  <c r="K60" i="6" s="1"/>
  <c r="L60" i="6" s="1"/>
  <c r="J59" i="6"/>
  <c r="K59" i="6" s="1"/>
  <c r="L59" i="6" s="1"/>
  <c r="J58" i="6"/>
  <c r="K58" i="6" s="1"/>
  <c r="L58" i="6" s="1"/>
  <c r="J57" i="6"/>
  <c r="K57" i="6" s="1"/>
  <c r="L57" i="6" s="1"/>
  <c r="J56" i="6"/>
  <c r="K56" i="6" s="1"/>
  <c r="L56" i="6" s="1"/>
  <c r="J55" i="6"/>
  <c r="K55" i="6" s="1"/>
  <c r="L55" i="6" s="1"/>
  <c r="J54" i="6"/>
  <c r="K54" i="6" s="1"/>
  <c r="L54" i="6" s="1"/>
  <c r="J53" i="6"/>
  <c r="K53" i="6" s="1"/>
  <c r="L53" i="6" s="1"/>
  <c r="J52" i="6"/>
  <c r="K52" i="6" s="1"/>
  <c r="L52" i="6" s="1"/>
  <c r="J51" i="6"/>
  <c r="K51" i="6" s="1"/>
  <c r="L51" i="6" s="1"/>
  <c r="J50" i="6"/>
  <c r="K50" i="6" s="1"/>
  <c r="L50" i="6" s="1"/>
  <c r="J49" i="6"/>
  <c r="K49" i="6" s="1"/>
  <c r="L49" i="6" s="1"/>
  <c r="J48" i="6"/>
  <c r="K48" i="6" s="1"/>
  <c r="L48" i="6" s="1"/>
  <c r="J47" i="6"/>
  <c r="K47" i="6" s="1"/>
  <c r="L47" i="6" s="1"/>
  <c r="J46" i="6"/>
  <c r="K46" i="6" s="1"/>
  <c r="L46" i="6" s="1"/>
  <c r="J45" i="6"/>
  <c r="K45" i="6" s="1"/>
  <c r="L45" i="6" s="1"/>
  <c r="J44" i="6"/>
  <c r="K44" i="6" s="1"/>
  <c r="L44" i="6" s="1"/>
  <c r="J43" i="6"/>
  <c r="K43" i="6" s="1"/>
  <c r="L43" i="6" s="1"/>
  <c r="J42" i="6"/>
  <c r="K42" i="6" s="1"/>
  <c r="L42" i="6" s="1"/>
  <c r="J41" i="6"/>
  <c r="K41" i="6" s="1"/>
  <c r="L41" i="6" s="1"/>
  <c r="J40" i="6"/>
  <c r="K40" i="6" s="1"/>
  <c r="L40" i="6" s="1"/>
  <c r="J39" i="6"/>
  <c r="K39" i="6" s="1"/>
  <c r="L39" i="6" s="1"/>
  <c r="J38" i="6"/>
  <c r="K38" i="6" s="1"/>
  <c r="L38" i="6" s="1"/>
  <c r="J37" i="6"/>
  <c r="K37" i="6" s="1"/>
  <c r="L37" i="6" s="1"/>
  <c r="J36" i="6"/>
  <c r="K36" i="6" s="1"/>
  <c r="L36" i="6" s="1"/>
  <c r="J35" i="6"/>
  <c r="K35" i="6" s="1"/>
  <c r="L35" i="6" s="1"/>
  <c r="J34" i="6"/>
  <c r="K34" i="6" s="1"/>
  <c r="L34" i="6" s="1"/>
  <c r="J33" i="6"/>
  <c r="K33" i="6" s="1"/>
  <c r="L33" i="6" s="1"/>
  <c r="J32" i="6"/>
  <c r="K32" i="6" s="1"/>
  <c r="L32" i="6" s="1"/>
  <c r="J31" i="6"/>
  <c r="K31" i="6" s="1"/>
  <c r="L31" i="6" s="1"/>
  <c r="J30" i="6"/>
  <c r="K30" i="6" s="1"/>
  <c r="L30" i="6" s="1"/>
  <c r="J29" i="6"/>
  <c r="K29" i="6" s="1"/>
  <c r="L29" i="6" s="1"/>
  <c r="J28" i="6"/>
  <c r="K28" i="6" s="1"/>
  <c r="L28" i="6" s="1"/>
  <c r="J27" i="6"/>
  <c r="K27" i="6" s="1"/>
  <c r="L27" i="6" s="1"/>
  <c r="J26" i="6"/>
  <c r="K26" i="6" s="1"/>
  <c r="L26" i="6" s="1"/>
  <c r="J25" i="6"/>
  <c r="K25" i="6" s="1"/>
  <c r="L25" i="6" s="1"/>
  <c r="J24" i="6"/>
  <c r="K24" i="6" s="1"/>
  <c r="L24" i="6" s="1"/>
  <c r="J23" i="6"/>
  <c r="K23" i="6" s="1"/>
  <c r="L23" i="6" s="1"/>
  <c r="J22" i="6"/>
  <c r="K22" i="6" s="1"/>
  <c r="L22" i="6" s="1"/>
  <c r="J21" i="6"/>
  <c r="K21" i="6" s="1"/>
  <c r="L21" i="6" s="1"/>
  <c r="J20" i="6"/>
  <c r="K20" i="6" s="1"/>
  <c r="L20" i="6" s="1"/>
  <c r="J19" i="6"/>
  <c r="K19" i="6" s="1"/>
  <c r="L19" i="6" s="1"/>
  <c r="J18" i="6"/>
  <c r="K18" i="6" s="1"/>
  <c r="L18" i="6" s="1"/>
  <c r="J17" i="6"/>
  <c r="K17" i="6" s="1"/>
  <c r="L17" i="6" s="1"/>
  <c r="J16" i="6"/>
  <c r="K16" i="6" s="1"/>
  <c r="L16" i="6" s="1"/>
  <c r="J15" i="6"/>
  <c r="K15" i="6" s="1"/>
  <c r="L15" i="6" s="1"/>
  <c r="J14" i="6"/>
  <c r="K14" i="6" s="1"/>
  <c r="L14" i="6" s="1"/>
  <c r="J13" i="6"/>
  <c r="K13" i="6" s="1"/>
  <c r="L13" i="6" s="1"/>
  <c r="J12" i="6"/>
  <c r="K12" i="6" s="1"/>
  <c r="L12" i="6" s="1"/>
  <c r="J11" i="6"/>
  <c r="K11" i="6" s="1"/>
  <c r="L11" i="6" s="1"/>
  <c r="J10" i="6"/>
  <c r="K10" i="6" s="1"/>
  <c r="L10" i="6" s="1"/>
  <c r="J9" i="6"/>
  <c r="K9" i="6" s="1"/>
  <c r="L9" i="6" s="1"/>
  <c r="J8" i="6"/>
  <c r="K8" i="6" s="1"/>
  <c r="L8" i="6" s="1"/>
  <c r="J7" i="6"/>
  <c r="K7" i="6" s="1"/>
  <c r="L7" i="6" s="1"/>
  <c r="J6" i="6"/>
  <c r="K6" i="6" s="1"/>
  <c r="L6" i="6" s="1"/>
  <c r="R155" i="5"/>
  <c r="S155" i="5" s="1"/>
  <c r="T155" i="5" s="1"/>
  <c r="R153" i="5"/>
  <c r="S153" i="5" s="1"/>
  <c r="T153" i="5" s="1"/>
  <c r="R152" i="5"/>
  <c r="S152" i="5" s="1"/>
  <c r="T152" i="5" s="1"/>
  <c r="R151" i="5"/>
  <c r="S151" i="5" s="1"/>
  <c r="T151" i="5" s="1"/>
  <c r="R150" i="5"/>
  <c r="S150" i="5" s="1"/>
  <c r="T150" i="5" s="1"/>
  <c r="R149" i="5"/>
  <c r="S149" i="5" s="1"/>
  <c r="T149" i="5" s="1"/>
  <c r="R148" i="5"/>
  <c r="S148" i="5" s="1"/>
  <c r="T148" i="5" s="1"/>
  <c r="R147" i="5"/>
  <c r="S147" i="5" s="1"/>
  <c r="T147" i="5" s="1"/>
  <c r="R146" i="5"/>
  <c r="S146" i="5" s="1"/>
  <c r="T146" i="5" s="1"/>
  <c r="R145" i="5"/>
  <c r="S145" i="5" s="1"/>
  <c r="T145" i="5" s="1"/>
  <c r="R144" i="5"/>
  <c r="S144" i="5" s="1"/>
  <c r="T144" i="5" s="1"/>
  <c r="R143" i="5"/>
  <c r="S143" i="5" s="1"/>
  <c r="T143" i="5" s="1"/>
  <c r="R142" i="5"/>
  <c r="S142" i="5" s="1"/>
  <c r="T142" i="5" s="1"/>
  <c r="R141" i="5"/>
  <c r="S141" i="5" s="1"/>
  <c r="T141" i="5" s="1"/>
  <c r="R140" i="5"/>
  <c r="S140" i="5" s="1"/>
  <c r="T140" i="5" s="1"/>
  <c r="R139" i="5"/>
  <c r="S139" i="5" s="1"/>
  <c r="T139" i="5" s="1"/>
  <c r="R138" i="5"/>
  <c r="S138" i="5" s="1"/>
  <c r="T138" i="5" s="1"/>
  <c r="R136" i="5"/>
  <c r="S136" i="5" s="1"/>
  <c r="T136" i="5" s="1"/>
  <c r="R135" i="5"/>
  <c r="S135" i="5" s="1"/>
  <c r="T135" i="5" s="1"/>
  <c r="R134" i="5"/>
  <c r="S134" i="5" s="1"/>
  <c r="T134" i="5" s="1"/>
  <c r="R133" i="5"/>
  <c r="S133" i="5" s="1"/>
  <c r="T133" i="5" s="1"/>
  <c r="R132" i="5"/>
  <c r="S132" i="5" s="1"/>
  <c r="T132" i="5" s="1"/>
  <c r="R131" i="5"/>
  <c r="S131" i="5" s="1"/>
  <c r="T131" i="5" s="1"/>
  <c r="R130" i="5"/>
  <c r="S130" i="5" s="1"/>
  <c r="T130" i="5" s="1"/>
  <c r="R129" i="5"/>
  <c r="S129" i="5" s="1"/>
  <c r="T129" i="5" s="1"/>
  <c r="R128" i="5"/>
  <c r="S128" i="5" s="1"/>
  <c r="T128" i="5" s="1"/>
  <c r="R127" i="5"/>
  <c r="S127" i="5" s="1"/>
  <c r="T127" i="5" s="1"/>
  <c r="R125" i="5"/>
  <c r="S125" i="5" s="1"/>
  <c r="T125" i="5" s="1"/>
  <c r="R124" i="5"/>
  <c r="S124" i="5" s="1"/>
  <c r="T124" i="5" s="1"/>
  <c r="R123" i="5"/>
  <c r="S123" i="5" s="1"/>
  <c r="T123" i="5" s="1"/>
  <c r="R122" i="5"/>
  <c r="S122" i="5" s="1"/>
  <c r="T122" i="5" s="1"/>
  <c r="R121" i="5"/>
  <c r="S121" i="5" s="1"/>
  <c r="T121" i="5" s="1"/>
  <c r="R120" i="5"/>
  <c r="S120" i="5" s="1"/>
  <c r="T120" i="5" s="1"/>
  <c r="R119" i="5"/>
  <c r="S119" i="5" s="1"/>
  <c r="T119" i="5" s="1"/>
  <c r="R118" i="5"/>
  <c r="S118" i="5" s="1"/>
  <c r="T118" i="5" s="1"/>
  <c r="R117" i="5"/>
  <c r="S117" i="5" s="1"/>
  <c r="T117" i="5" s="1"/>
  <c r="R115" i="5"/>
  <c r="S115" i="5" s="1"/>
  <c r="T115" i="5" s="1"/>
  <c r="R114" i="5"/>
  <c r="S114" i="5" s="1"/>
  <c r="T114" i="5" s="1"/>
  <c r="R113" i="5"/>
  <c r="S113" i="5" s="1"/>
  <c r="T113" i="5" s="1"/>
  <c r="R112" i="5"/>
  <c r="S112" i="5" s="1"/>
  <c r="T112" i="5" s="1"/>
  <c r="R111" i="5"/>
  <c r="S111" i="5" s="1"/>
  <c r="T111" i="5" s="1"/>
  <c r="R110" i="5"/>
  <c r="S110" i="5" s="1"/>
  <c r="T110" i="5" s="1"/>
  <c r="R109" i="5"/>
  <c r="S109" i="5" s="1"/>
  <c r="T109" i="5" s="1"/>
  <c r="R108" i="5"/>
  <c r="S108" i="5" s="1"/>
  <c r="T108" i="5" s="1"/>
  <c r="R107" i="5"/>
  <c r="S107" i="5" s="1"/>
  <c r="T107" i="5" s="1"/>
  <c r="R106" i="5"/>
  <c r="S106" i="5" s="1"/>
  <c r="T106" i="5" s="1"/>
  <c r="R105" i="5"/>
  <c r="S105" i="5" s="1"/>
  <c r="T105" i="5" s="1"/>
  <c r="R104" i="5"/>
  <c r="S104" i="5" s="1"/>
  <c r="T104" i="5" s="1"/>
  <c r="R103" i="5"/>
  <c r="S103" i="5" s="1"/>
  <c r="T103" i="5" s="1"/>
  <c r="R102" i="5"/>
  <c r="S102" i="5" s="1"/>
  <c r="T102" i="5" s="1"/>
  <c r="R101" i="5"/>
  <c r="S101" i="5" s="1"/>
  <c r="T101" i="5" s="1"/>
  <c r="R100" i="5"/>
  <c r="S100" i="5" s="1"/>
  <c r="T100" i="5" s="1"/>
  <c r="R99" i="5"/>
  <c r="S99" i="5" s="1"/>
  <c r="T99" i="5" s="1"/>
  <c r="R98" i="5"/>
  <c r="S98" i="5" s="1"/>
  <c r="T98" i="5" s="1"/>
  <c r="R97" i="5"/>
  <c r="S97" i="5" s="1"/>
  <c r="T97" i="5" s="1"/>
  <c r="R96" i="5"/>
  <c r="S96" i="5" s="1"/>
  <c r="T96" i="5" s="1"/>
  <c r="R94" i="5"/>
  <c r="S94" i="5" s="1"/>
  <c r="T94" i="5" s="1"/>
  <c r="R93" i="5"/>
  <c r="S93" i="5" s="1"/>
  <c r="T93" i="5" s="1"/>
  <c r="R92" i="5"/>
  <c r="S92" i="5" s="1"/>
  <c r="T92" i="5" s="1"/>
  <c r="R91" i="5"/>
  <c r="S91" i="5" s="1"/>
  <c r="T91" i="5" s="1"/>
  <c r="R89" i="5"/>
  <c r="S89" i="5" s="1"/>
  <c r="T89" i="5" s="1"/>
  <c r="R88" i="5"/>
  <c r="S88" i="5" s="1"/>
  <c r="T88" i="5" s="1"/>
  <c r="R87" i="5"/>
  <c r="S87" i="5" s="1"/>
  <c r="T87" i="5" s="1"/>
  <c r="R86" i="5"/>
  <c r="S86" i="5" s="1"/>
  <c r="T86" i="5" s="1"/>
  <c r="R85" i="5"/>
  <c r="S85" i="5" s="1"/>
  <c r="T85" i="5" s="1"/>
  <c r="R84" i="5"/>
  <c r="S84" i="5" s="1"/>
  <c r="T84" i="5" s="1"/>
  <c r="R83" i="5"/>
  <c r="S83" i="5" s="1"/>
  <c r="T83" i="5" s="1"/>
  <c r="R82" i="5"/>
  <c r="S82" i="5" s="1"/>
  <c r="T82" i="5" s="1"/>
  <c r="R81" i="5"/>
  <c r="S81" i="5" s="1"/>
  <c r="T81" i="5" s="1"/>
  <c r="R80" i="5"/>
  <c r="S80" i="5" s="1"/>
  <c r="T80" i="5" s="1"/>
  <c r="R79" i="5"/>
  <c r="S79" i="5" s="1"/>
  <c r="T79" i="5" s="1"/>
  <c r="R78" i="5"/>
  <c r="S78" i="5" s="1"/>
  <c r="T78" i="5" s="1"/>
  <c r="R77" i="5"/>
  <c r="S77" i="5" s="1"/>
  <c r="T77" i="5" s="1"/>
  <c r="R76" i="5"/>
  <c r="S76" i="5" s="1"/>
  <c r="T76" i="5" s="1"/>
  <c r="R75" i="5"/>
  <c r="S75" i="5" s="1"/>
  <c r="T75" i="5" s="1"/>
  <c r="R74" i="5"/>
  <c r="S74" i="5" s="1"/>
  <c r="T74" i="5" s="1"/>
  <c r="R73" i="5"/>
  <c r="S73" i="5" s="1"/>
  <c r="T73" i="5" s="1"/>
  <c r="R72" i="5"/>
  <c r="S72" i="5" s="1"/>
  <c r="T72" i="5" s="1"/>
  <c r="R71" i="5"/>
  <c r="S71" i="5" s="1"/>
  <c r="T71" i="5" s="1"/>
  <c r="R70" i="5"/>
  <c r="S70" i="5" s="1"/>
  <c r="T70" i="5" s="1"/>
  <c r="R69" i="5"/>
  <c r="S69" i="5" s="1"/>
  <c r="T69" i="5" s="1"/>
  <c r="R68" i="5"/>
  <c r="S68" i="5" s="1"/>
  <c r="T68" i="5" s="1"/>
  <c r="R67" i="5"/>
  <c r="S67" i="5" s="1"/>
  <c r="T67" i="5" s="1"/>
  <c r="R66" i="5"/>
  <c r="S66" i="5" s="1"/>
  <c r="T66" i="5" s="1"/>
  <c r="R65" i="5"/>
  <c r="S65" i="5" s="1"/>
  <c r="T65" i="5" s="1"/>
  <c r="R64" i="5"/>
  <c r="S64" i="5" s="1"/>
  <c r="T64" i="5" s="1"/>
  <c r="R63" i="5"/>
  <c r="S63" i="5" s="1"/>
  <c r="T63" i="5" s="1"/>
  <c r="R62" i="5"/>
  <c r="S62" i="5" s="1"/>
  <c r="T62" i="5" s="1"/>
  <c r="R60" i="5"/>
  <c r="S60" i="5" s="1"/>
  <c r="T60" i="5" s="1"/>
  <c r="R59" i="5"/>
  <c r="S59" i="5" s="1"/>
  <c r="T59" i="5" s="1"/>
  <c r="R58" i="5"/>
  <c r="S58" i="5" s="1"/>
  <c r="T58" i="5" s="1"/>
  <c r="R57" i="5"/>
  <c r="S57" i="5" s="1"/>
  <c r="T57" i="5" s="1"/>
  <c r="R56" i="5"/>
  <c r="S56" i="5" s="1"/>
  <c r="T56" i="5" s="1"/>
  <c r="R55" i="5"/>
  <c r="S55" i="5" s="1"/>
  <c r="T55" i="5" s="1"/>
  <c r="R54" i="5"/>
  <c r="S54" i="5" s="1"/>
  <c r="T54" i="5" s="1"/>
  <c r="R53" i="5"/>
  <c r="S53" i="5" s="1"/>
  <c r="T53" i="5" s="1"/>
  <c r="R52" i="5"/>
  <c r="S52" i="5" s="1"/>
  <c r="T52" i="5" s="1"/>
  <c r="R50" i="5"/>
  <c r="S50" i="5" s="1"/>
  <c r="T50" i="5" s="1"/>
  <c r="R48" i="5"/>
  <c r="S48" i="5" s="1"/>
  <c r="T48" i="5" s="1"/>
  <c r="R47" i="5"/>
  <c r="S47" i="5" s="1"/>
  <c r="T47" i="5" s="1"/>
  <c r="R46" i="5"/>
  <c r="S46" i="5" s="1"/>
  <c r="T46" i="5" s="1"/>
  <c r="R45" i="5"/>
  <c r="S45" i="5" s="1"/>
  <c r="T45" i="5" s="1"/>
  <c r="R44" i="5"/>
  <c r="S44" i="5" s="1"/>
  <c r="T44" i="5" s="1"/>
  <c r="R43" i="5"/>
  <c r="S43" i="5" s="1"/>
  <c r="T43" i="5" s="1"/>
  <c r="R42" i="5"/>
  <c r="S42" i="5" s="1"/>
  <c r="T42" i="5" s="1"/>
  <c r="R41" i="5"/>
  <c r="S41" i="5" s="1"/>
  <c r="T41" i="5" s="1"/>
  <c r="R40" i="5"/>
  <c r="S40" i="5" s="1"/>
  <c r="T40" i="5" s="1"/>
  <c r="R39" i="5"/>
  <c r="S39" i="5" s="1"/>
  <c r="T39" i="5" s="1"/>
  <c r="R38" i="5"/>
  <c r="S38" i="5" s="1"/>
  <c r="T38" i="5" s="1"/>
  <c r="R37" i="5"/>
  <c r="S37" i="5" s="1"/>
  <c r="T37" i="5" s="1"/>
  <c r="R36" i="5"/>
  <c r="S36" i="5" s="1"/>
  <c r="T36" i="5" s="1"/>
  <c r="R35" i="5"/>
  <c r="S35" i="5" s="1"/>
  <c r="T35" i="5" s="1"/>
  <c r="R34" i="5"/>
  <c r="S34" i="5" s="1"/>
  <c r="T34" i="5" s="1"/>
  <c r="R33" i="5"/>
  <c r="S33" i="5" s="1"/>
  <c r="T33" i="5" s="1"/>
  <c r="R32" i="5"/>
  <c r="S32" i="5" s="1"/>
  <c r="T32" i="5" s="1"/>
  <c r="R31" i="5"/>
  <c r="S31" i="5" s="1"/>
  <c r="T31" i="5" s="1"/>
  <c r="R30" i="5"/>
  <c r="S30" i="5" s="1"/>
  <c r="T30" i="5" s="1"/>
  <c r="R29" i="5"/>
  <c r="S29" i="5" s="1"/>
  <c r="T29" i="5" s="1"/>
  <c r="R28" i="5"/>
  <c r="S28" i="5" s="1"/>
  <c r="T28" i="5" s="1"/>
  <c r="R27" i="5"/>
  <c r="S27" i="5" s="1"/>
  <c r="T27" i="5" s="1"/>
  <c r="R26" i="5"/>
  <c r="S26" i="5" s="1"/>
  <c r="T26" i="5" s="1"/>
  <c r="R24" i="5"/>
  <c r="S24" i="5" s="1"/>
  <c r="T24" i="5" s="1"/>
  <c r="R23" i="5"/>
  <c r="S23" i="5" s="1"/>
  <c r="T23" i="5" s="1"/>
  <c r="R22" i="5"/>
  <c r="S22" i="5" s="1"/>
  <c r="T22" i="5" s="1"/>
  <c r="R21" i="5"/>
  <c r="S21" i="5" s="1"/>
  <c r="T21" i="5" s="1"/>
  <c r="R20" i="5"/>
  <c r="S20" i="5" s="1"/>
  <c r="T20" i="5" s="1"/>
  <c r="R19" i="5"/>
  <c r="S19" i="5" s="1"/>
  <c r="T19" i="5" s="1"/>
  <c r="R18" i="5"/>
  <c r="S18" i="5" s="1"/>
  <c r="T18" i="5" s="1"/>
  <c r="R17" i="5"/>
  <c r="S17" i="5" s="1"/>
  <c r="T17" i="5" s="1"/>
  <c r="R16" i="5"/>
  <c r="S16" i="5" s="1"/>
  <c r="T16" i="5" s="1"/>
  <c r="R15" i="5"/>
  <c r="S15" i="5" s="1"/>
  <c r="T15" i="5" s="1"/>
  <c r="R14" i="5"/>
  <c r="S14" i="5" s="1"/>
  <c r="T14" i="5" s="1"/>
  <c r="R13" i="5"/>
  <c r="S13" i="5" s="1"/>
  <c r="T13" i="5" s="1"/>
  <c r="R12" i="5"/>
  <c r="S12" i="5" s="1"/>
  <c r="T12" i="5" s="1"/>
  <c r="R11" i="5"/>
  <c r="S11" i="5" s="1"/>
  <c r="T11" i="5" s="1"/>
  <c r="R10" i="5"/>
  <c r="S10" i="5" s="1"/>
  <c r="T10" i="5" s="1"/>
  <c r="R9" i="5"/>
  <c r="S9" i="5" s="1"/>
  <c r="T9" i="5" s="1"/>
  <c r="R8" i="5"/>
  <c r="S8" i="5" s="1"/>
  <c r="T8" i="5" s="1"/>
  <c r="R7" i="5"/>
  <c r="S7" i="5" s="1"/>
  <c r="T7" i="5" s="1"/>
  <c r="R157" i="5" l="1"/>
  <c r="S5" i="5"/>
  <c r="Q145" i="7"/>
  <c r="R5" i="7"/>
  <c r="S5" i="7" s="1"/>
  <c r="J147" i="6"/>
  <c r="S157" i="5" l="1"/>
  <c r="T5" i="5"/>
  <c r="R145" i="7"/>
  <c r="K147" i="6"/>
  <c r="H38" i="2"/>
  <c r="E38" i="2"/>
  <c r="B38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4" i="2"/>
  <c r="K3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ACER</author>
    <author>tc={D9F08372-C91A-46EC-B65B-B392F9AFEB88}</author>
    <author>gruposst</author>
  </authors>
  <commentList>
    <comment ref="K6" authorId="0" shapeId="0" xr:uid="{271FCDDE-001E-4D8E-A63D-727323AD5E6F}">
      <text>
        <r>
          <rPr>
            <b/>
            <sz val="9"/>
            <color indexed="81"/>
            <rFont val="Tahoma"/>
            <family val="2"/>
          </rPr>
          <t>ACER:</t>
        </r>
        <r>
          <rPr>
            <sz val="9"/>
            <color indexed="81"/>
            <rFont val="Tahoma"/>
            <family val="2"/>
          </rPr>
          <t xml:space="preserve">
En la evidencia de acta. Manifiestan que no se tiene por valoraciones.. Pero en la evidencia de valoraciones cuentan con los conceptos. </t>
        </r>
      </text>
    </comment>
    <comment ref="K50" authorId="1" shapeId="0" xr:uid="{D9F08372-C91A-46EC-B65B-B392F9AFEB88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El centro solo cargo 3 entregables despacho si cargo los 4</t>
        </r>
      </text>
    </comment>
    <comment ref="K51" authorId="1" shapeId="0" xr:uid="{27712483-60E9-4C51-ADA5-32FB6E9231DE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El centro solo cargo 3 entregables despacho si cargo los 4</t>
        </r>
      </text>
    </comment>
    <comment ref="H155" authorId="2" shapeId="0" xr:uid="{96D19197-6DD0-4B67-9971-ED7E999EAED2}">
      <text>
        <r>
          <rPr>
            <sz val="11"/>
            <color theme="1"/>
            <rFont val="Calibri"/>
            <family val="2"/>
            <scheme val="minor"/>
          </rPr>
          <t xml:space="preserve">gruposst: solo dspacho cargo
</t>
        </r>
      </text>
    </comment>
  </commentList>
</comments>
</file>

<file path=xl/sharedStrings.xml><?xml version="1.0" encoding="utf-8"?>
<sst xmlns="http://schemas.openxmlformats.org/spreadsheetml/2006/main" count="1432" uniqueCount="247">
  <si>
    <t>HIGUIENE Y SEGURIDAD INDUSTRIAL</t>
  </si>
  <si>
    <t>SENA MENTALMENTE SALUDABLE</t>
  </si>
  <si>
    <t>MEDICINA PREVENTIVA Y DEL TRABAJO</t>
  </si>
  <si>
    <t xml:space="preserve">PLAN ANUAL DE TRABAJO SGSST </t>
  </si>
  <si>
    <t>REGIONAL</t>
  </si>
  <si>
    <t xml:space="preserve">% CUMPLIMIENTO </t>
  </si>
  <si>
    <t>ESTADO ANUAL</t>
  </si>
  <si>
    <t>% CUMPLIMIENTO</t>
  </si>
  <si>
    <t xml:space="preserve">ESTADO DE EJECUCIÓN </t>
  </si>
  <si>
    <t>Amazonas</t>
  </si>
  <si>
    <t>CUMPLE</t>
  </si>
  <si>
    <t>Antioquia</t>
  </si>
  <si>
    <t>NO CUMPLE</t>
  </si>
  <si>
    <t>Arauca</t>
  </si>
  <si>
    <t>Atlántico</t>
  </si>
  <si>
    <t>Bolívar</t>
  </si>
  <si>
    <t>Boyacá</t>
  </si>
  <si>
    <t>Córdoba</t>
  </si>
  <si>
    <t>Cumple</t>
  </si>
  <si>
    <t>Caldas</t>
  </si>
  <si>
    <t>Caquetá</t>
  </si>
  <si>
    <t>Casanare</t>
  </si>
  <si>
    <t>Cauca</t>
  </si>
  <si>
    <t>No cumple</t>
  </si>
  <si>
    <t>Cesar</t>
  </si>
  <si>
    <t>Chocó</t>
  </si>
  <si>
    <t>Cundinamarca</t>
  </si>
  <si>
    <t xml:space="preserve">Secretaria General </t>
  </si>
  <si>
    <t>Distrito Capital</t>
  </si>
  <si>
    <t>Guainía</t>
  </si>
  <si>
    <t>Guajira</t>
  </si>
  <si>
    <t>No Cumple</t>
  </si>
  <si>
    <t>Guaviare</t>
  </si>
  <si>
    <t>Huila</t>
  </si>
  <si>
    <t>Magdalena</t>
  </si>
  <si>
    <t>Meta</t>
  </si>
  <si>
    <t>Nariño</t>
  </si>
  <si>
    <t>Norte de Santander</t>
  </si>
  <si>
    <t>cumple</t>
  </si>
  <si>
    <t>Putumayo</t>
  </si>
  <si>
    <t>Quindío</t>
  </si>
  <si>
    <t>Risaralda</t>
  </si>
  <si>
    <t>San Andrés</t>
  </si>
  <si>
    <t>Santander</t>
  </si>
  <si>
    <t>Sucre</t>
  </si>
  <si>
    <t>Tolima</t>
  </si>
  <si>
    <t>Valle del Cauca</t>
  </si>
  <si>
    <t>Vaupés</t>
  </si>
  <si>
    <t>Vichada</t>
  </si>
  <si>
    <t>TOTAL</t>
  </si>
  <si>
    <t xml:space="preserve">PRIMER TRIMESTRE </t>
  </si>
  <si>
    <t>RESULTADO DEL TRIMESTRES</t>
  </si>
  <si>
    <t>Regional</t>
  </si>
  <si>
    <t>Dependencia / Centro</t>
  </si>
  <si>
    <t xml:space="preserve">NUMERO DE ACTIVAS POR PLAN O PROGRAMA </t>
  </si>
  <si>
    <t>Inspecciones</t>
  </si>
  <si>
    <t>Accidentalidad</t>
  </si>
  <si>
    <t>Elementos de Protección Personal</t>
  </si>
  <si>
    <t xml:space="preserve">Matriz de Peligros </t>
  </si>
  <si>
    <t>Inocuidad</t>
  </si>
  <si>
    <t xml:space="preserve">Riesgo Publico </t>
  </si>
  <si>
    <t>Seg. Empresas Contratistas</t>
  </si>
  <si>
    <t xml:space="preserve">Emergencias </t>
  </si>
  <si>
    <t>COPASST</t>
  </si>
  <si>
    <t>Total de Cumplimiento</t>
  </si>
  <si>
    <t>% De cumplimiento</t>
  </si>
  <si>
    <t>Estado</t>
  </si>
  <si>
    <t>Despacho Dirección Amazonas</t>
  </si>
  <si>
    <t>Centro para la Biodiversidad y el Turismo del Amazonas</t>
  </si>
  <si>
    <t>Despacho Dirección Antioquia</t>
  </si>
  <si>
    <t>Centro de los Recursos Naturales Renovables - La Salada</t>
  </si>
  <si>
    <t>Centro del Diseño y Manufactura del Cuero</t>
  </si>
  <si>
    <t>Centro de Formación en Diseño, Confección y Moda</t>
  </si>
  <si>
    <t>Centro para el Desarrollo del Hábitat y la Construcción</t>
  </si>
  <si>
    <t>Centro de Tecnología de la Manufactura Avanzada</t>
  </si>
  <si>
    <t>Centro Tecnológico del Mobiliario</t>
  </si>
  <si>
    <t>Centro Textil y de Gestión Industrial</t>
  </si>
  <si>
    <t>Centro de Comercio</t>
  </si>
  <si>
    <t>Centro de Servicios de Salud</t>
  </si>
  <si>
    <t xml:space="preserve">Centro de Servicios y Gestión Empresarial </t>
  </si>
  <si>
    <t>Complejo Tecnológico para la Gestión Agroempresarial</t>
  </si>
  <si>
    <t xml:space="preserve">Complejo Tecnológico Minero Agroempresarial </t>
  </si>
  <si>
    <t>Centro de la Innovación, la Agroindustria y la Aviación</t>
  </si>
  <si>
    <t>Complejo Tecnológico Agroindustrial, Pecuario y Turístico</t>
  </si>
  <si>
    <t>Complejo Tecnológico, Turístico y Agroindustrial del Occidente Antioqueño</t>
  </si>
  <si>
    <t>Centro de Formación Minero Ambiental</t>
  </si>
  <si>
    <t>Despacho Dirección Arauca /Centro de Gestión y Desarrollo Agroindustrial de Arauca</t>
  </si>
  <si>
    <t>Despacho Dirección Atlántico</t>
  </si>
  <si>
    <t>Centro para el Desarrollo Agroecologico y Agroindustrial</t>
  </si>
  <si>
    <t>Centro Nacional Colombo Alemán</t>
  </si>
  <si>
    <t xml:space="preserve">Centro Industrial y de Aviación  </t>
  </si>
  <si>
    <t>Centro de Comercio y Servicios</t>
  </si>
  <si>
    <t>Despacho Dirección Bolívar</t>
  </si>
  <si>
    <t>Centro Agroempresarial y Minero</t>
  </si>
  <si>
    <t>Centro Internacional Náutico, Fluvial y Portuario</t>
  </si>
  <si>
    <t>Centro para la Industria Petroquímica</t>
  </si>
  <si>
    <t>Despacho Dirección Boyacá</t>
  </si>
  <si>
    <t xml:space="preserve">Centro de Desarrollo Agropecuario y Agroindustrial </t>
  </si>
  <si>
    <t>Centro de la Innovación Agroindustrial y de Servicios</t>
  </si>
  <si>
    <t>Centro Minero</t>
  </si>
  <si>
    <t xml:space="preserve">Centro de Gestión Administrativa y Fortalecimiento Empresarial </t>
  </si>
  <si>
    <t>Centro Industrial de Mantenimiento y Manufactura</t>
  </si>
  <si>
    <t>Despacho Dirección Caldas</t>
  </si>
  <si>
    <t>Centro para la Formación Cafetera</t>
  </si>
  <si>
    <t>Centro de Automatización Industrial</t>
  </si>
  <si>
    <t>Centro de Procesos Industriales y Construcción</t>
  </si>
  <si>
    <t>Centro Pecuario y Agroempresarial</t>
  </si>
  <si>
    <t>Despacho Dirección Caquetá / Centro Tecnológico de la Amazonia</t>
  </si>
  <si>
    <t>Despacho Dirección Casanare / Centro Agroindustrial y Fortalecimiento Empresarial de Casanare</t>
  </si>
  <si>
    <t>Despacho Dirección Cauca</t>
  </si>
  <si>
    <t xml:space="preserve">Centro Agropecuario </t>
  </si>
  <si>
    <t xml:space="preserve">Centro de Teleinformática y Producción Industrial </t>
  </si>
  <si>
    <t>Despacho Dirección Cesar</t>
  </si>
  <si>
    <t>Centro Biotecnológico del Caribe</t>
  </si>
  <si>
    <t>Centro Agroempresarial</t>
  </si>
  <si>
    <t>Centro de Innovación y de Gestión Empresarial y Cultural</t>
  </si>
  <si>
    <t>Despacho Dirección Chocó / Centro de Recursos Naturales, Industria y Biodiversidad</t>
  </si>
  <si>
    <t>Despacho Dirección Córdoba</t>
  </si>
  <si>
    <t>Centro Agropecuario y de Biotecnología el Porvenir</t>
  </si>
  <si>
    <t>Centro de Comercio, Industria y Turismo de Córdoba</t>
  </si>
  <si>
    <t>Despacho Dirección Cundinamarca</t>
  </si>
  <si>
    <t>Centro Industrial y de Desarrollo Empresarial de Soacha</t>
  </si>
  <si>
    <t>Centro de Desarrollo Agroindustrial y Empresarial</t>
  </si>
  <si>
    <t xml:space="preserve">Centro Agroecológico y Empresarial </t>
  </si>
  <si>
    <t>Centro de la Tecnología del Diseño y la Productividad Empresarial</t>
  </si>
  <si>
    <t>Centro de Biotecnología Agropecuaria</t>
  </si>
  <si>
    <t xml:space="preserve">Centro de Desarrollo Agroempresarial </t>
  </si>
  <si>
    <t>Dirección General</t>
  </si>
  <si>
    <t>Secretaría General Dirección General</t>
  </si>
  <si>
    <t>Despacho Dirección Distrito Capital</t>
  </si>
  <si>
    <t>Centro de Tecnologías para la Construcción y la Madera</t>
  </si>
  <si>
    <t>Centro de Electricidad, Electrónica y Telecomunicaciones</t>
  </si>
  <si>
    <t>Centro de Gestión Industrial</t>
  </si>
  <si>
    <t>Centro de Manufactura en Textil y Cuero</t>
  </si>
  <si>
    <t>Centro de Tecnologías del Transporte</t>
  </si>
  <si>
    <t>Centro Metalmecánico</t>
  </si>
  <si>
    <t>Centro de Materiales y Ensayos</t>
  </si>
  <si>
    <t>Centro de Diseño y Metrología</t>
  </si>
  <si>
    <t>Centro para la Industria de la Comunicación Gráfica</t>
  </si>
  <si>
    <t>Centro de Gestión de Mercados, Logística y Tecnologías de la Información</t>
  </si>
  <si>
    <t>Centro de Formación de Talento Humano en Salud</t>
  </si>
  <si>
    <t>Centro de Gestión Administrativa</t>
  </si>
  <si>
    <t>Centro de Servicios Financieros</t>
  </si>
  <si>
    <t>Centro Nacional de Hotelería, Turismo y Alimentos</t>
  </si>
  <si>
    <t>Centro de Formación en Actividad Física y Cultura</t>
  </si>
  <si>
    <t>Despacho Dirección Guainía / Centro Ambiental y Ecoturístico del Nororiente Amazónico</t>
  </si>
  <si>
    <t>Despacho Dirección Guajira</t>
  </si>
  <si>
    <t>Centro Industrial y de Energías Alternativas</t>
  </si>
  <si>
    <t>Centro Agroempresarial y Acuícola</t>
  </si>
  <si>
    <t>Despacho Dirección Guaviare / Centro de Desarrollo Agroindustrial, Turístico y Tecnológico del Guaviare</t>
  </si>
  <si>
    <t>Despacho Dirección Huila</t>
  </si>
  <si>
    <t>Centro de Formación Agroindustrial</t>
  </si>
  <si>
    <t>Centro Agroempresarial y Desarrollo Pecuario del Huila</t>
  </si>
  <si>
    <t>Centro de Desarrollo Agroempresarial y Turístico del Huila</t>
  </si>
  <si>
    <t xml:space="preserve">Centro de la Industria, la Empresa y los Servicios </t>
  </si>
  <si>
    <t>Centro de Gestión y Desarrollo Sostenible Surcolombiano</t>
  </si>
  <si>
    <t>Despacho Dirección Magdalena</t>
  </si>
  <si>
    <t>Centro Acuícola y Agroindustrial de Gaira</t>
  </si>
  <si>
    <t>Centro de Logística y Promoción Ecoturística del Magdalena</t>
  </si>
  <si>
    <t>Despacho Dirección Meta</t>
  </si>
  <si>
    <t>Centro Agroindustrial del Meta</t>
  </si>
  <si>
    <t>Centro de Industria y Servicios del Meta</t>
  </si>
  <si>
    <t>Despacho Dirección Nariño</t>
  </si>
  <si>
    <t>Centro Sur Colombiano de Logística Internacional</t>
  </si>
  <si>
    <t>Centro Agroindustrial y Pesquero de la Costa Pacífica</t>
  </si>
  <si>
    <t>Centro Internacional de Producción Limpia - Lope</t>
  </si>
  <si>
    <t>Despacho Dirección Norte de Santander</t>
  </si>
  <si>
    <t>Centro de Formación para el Desarrollo Rural y Minero</t>
  </si>
  <si>
    <t xml:space="preserve">Despacho Regional Putumayo / entro Agroforestal y Acuícola 
Arapaima </t>
  </si>
  <si>
    <t>Despacho Dirección Quindío</t>
  </si>
  <si>
    <t>Centro Agroindustrial</t>
  </si>
  <si>
    <t>Centro para el Desarrollo Tecnológico de la Construcción y la Industria</t>
  </si>
  <si>
    <t>Centro de Comercio y Turismo</t>
  </si>
  <si>
    <t>Despacho Dirección Risaralda</t>
  </si>
  <si>
    <t>Centro Atención Sector Agropecuario</t>
  </si>
  <si>
    <t>Centro de Diseño e Innovación Tecnológica Industrial</t>
  </si>
  <si>
    <t>Despacho Dirección San Andrés / Centro de Formación Turística, Gente de Mar y de Servicios</t>
  </si>
  <si>
    <t>Despacho Dirección Santander</t>
  </si>
  <si>
    <t>Centro Industrial de Mantenimiento Integral</t>
  </si>
  <si>
    <t>Centro Industrial del Diseño y la Manufactura</t>
  </si>
  <si>
    <t>Centro de Servicios Empresariales y Turísticos</t>
  </si>
  <si>
    <t>Centro Industrial y del Desarrollo Tecnológico</t>
  </si>
  <si>
    <t>Centro Agroturístico</t>
  </si>
  <si>
    <t>Centro Agroempresarial y Turístico de los Andes</t>
  </si>
  <si>
    <t>Centro de Gestión Agroempresarial del Oriente</t>
  </si>
  <si>
    <t>Despacho Dirección Sucre / Centro de la Innovación, la Tecnología y los Servicios</t>
  </si>
  <si>
    <t>Despacho Dirección Tolima</t>
  </si>
  <si>
    <t>Centro Agropecuario la Granja</t>
  </si>
  <si>
    <t>Centro de Industria y Construcción</t>
  </si>
  <si>
    <t>Valle</t>
  </si>
  <si>
    <t>Despacho Dirección Valle</t>
  </si>
  <si>
    <t>Centro Agropecuario de Buga</t>
  </si>
  <si>
    <t>Centro Latinoamericano de Especies Menores</t>
  </si>
  <si>
    <t>Centro Náutico Pesquero de Buenaventura</t>
  </si>
  <si>
    <t>Centro de Electricidad y Automatización Industrial -CEAI</t>
  </si>
  <si>
    <t>Centro de la Construcción</t>
  </si>
  <si>
    <t>Centro de Diseño Tecnológico Industrial</t>
  </si>
  <si>
    <t>Centro Nacional de Asistencia Técnica a la Industria -ASTIN</t>
  </si>
  <si>
    <t>Centro de Gestión Tecnológica de Servicios</t>
  </si>
  <si>
    <t>Centro de Tecnologías Agroindustriales</t>
  </si>
  <si>
    <t>Centro de Biotecnología Industrial</t>
  </si>
  <si>
    <t xml:space="preserve">Despacho Dirección Vaupés </t>
  </si>
  <si>
    <t>Centro Agropecuario y de Servicios Ambientales "Jiri-jirimo"</t>
  </si>
  <si>
    <t xml:space="preserve">Despacho Dirección Vichada </t>
  </si>
  <si>
    <t>Centro de Producción y Transformación Agroindustrial de la Orinoquia</t>
  </si>
  <si>
    <t>TOTAL DE CUMPLIMIENTO ACOMULATIVO DE RESULTADO DE LOS INFORMES TRIMESTRALES VIGENCIA 2026</t>
  </si>
  <si>
    <t>q</t>
  </si>
  <si>
    <t xml:space="preserve">Requisitos Legales </t>
  </si>
  <si>
    <t>Riesgo Quimico</t>
  </si>
  <si>
    <t>SIGA</t>
  </si>
  <si>
    <t>PESV</t>
  </si>
  <si>
    <t xml:space="preserve">Saneamiento </t>
  </si>
  <si>
    <t>TAR</t>
  </si>
  <si>
    <t>Despacho Dirección Amazonas / Centro para la Biodiversidad y el Turismo del Amazonas</t>
  </si>
  <si>
    <t>Despacho Dirección Vaupés / Centro Agropecuario y de Servicios Ambientales "Jiri-jirimo"</t>
  </si>
  <si>
    <t>Despacho Dirección Vichada / Centro de Producción y Transformación Agroindustrial de la Orinoquia</t>
  </si>
  <si>
    <t>Requisitos Legales</t>
  </si>
  <si>
    <t>Saneamiento</t>
  </si>
  <si>
    <t>Centro de Gestión y Desarrollo Agroindustrial de Arauca</t>
  </si>
  <si>
    <t>Despacho Dirección Arauca</t>
  </si>
  <si>
    <t>Centro Agroindustrial y Fortalecimiento Empresarial de Casanare</t>
  </si>
  <si>
    <t>Despacho Dirección Casanare</t>
  </si>
  <si>
    <t>Despacho Dirección Chocó</t>
  </si>
  <si>
    <t>Centro de Recursos Naturales, Industria y Biodiversidad</t>
  </si>
  <si>
    <t>Despacho Dirección Guainía</t>
  </si>
  <si>
    <t>Centro Ambiental y Ecoturístico del Nororiente Amazónico</t>
  </si>
  <si>
    <t>Centro de Desarrollo Agroindustrial, Turístico y Tecnológico del Guaviare</t>
  </si>
  <si>
    <t>Despacho Dirección Guaviare</t>
  </si>
  <si>
    <t xml:space="preserve">Centro Agroforestal y Acuícola 
Arapaima </t>
  </si>
  <si>
    <t>Despacho Regional Putumayo</t>
  </si>
  <si>
    <t>Centro de Formación Turística, Gente de Mar y de Servicios</t>
  </si>
  <si>
    <t>Despacho Dirección San Andrés</t>
  </si>
  <si>
    <t>Centro de la Innovación, la Tecnología y los Servicios</t>
  </si>
  <si>
    <t>Despacho Dirección Sucre</t>
  </si>
  <si>
    <t>Despacho Dirección Caquetá</t>
  </si>
  <si>
    <t>Centro Tecnológico de la Amazonia</t>
  </si>
  <si>
    <t xml:space="preserve">SEGUNDO TRIMESTRE </t>
  </si>
  <si>
    <t xml:space="preserve">TERCER TRIMESTRE </t>
  </si>
  <si>
    <t xml:space="preserve">CUARTO TRIMESTRE </t>
  </si>
  <si>
    <t xml:space="preserve"> Centro Agroindustrial y Fortalecimiento Empresarial de Casanare</t>
  </si>
  <si>
    <t xml:space="preserve"> Centro Tecnológico de la Amazonia</t>
  </si>
  <si>
    <t xml:space="preserve">centro Agroforestal y Acuícola 
Arapaima </t>
  </si>
  <si>
    <t xml:space="preserve">Despacho Dirección San Andrés </t>
  </si>
  <si>
    <t xml:space="preserve"> Centro de la Innovación, la Tecnología y los Servicios</t>
  </si>
  <si>
    <t>Despacho Dirección Vaupé</t>
  </si>
  <si>
    <t xml:space="preserve"> Centro Agropecuario y de Servicios Ambientales "Jiri-jirimo"</t>
  </si>
  <si>
    <t>Despacho Dirección Vichada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</si>
</sst>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0"/>
      <name val="Calibri"/>
      <family val="2"/>
    </font>
    <font>
      <sz val="11"/>
      <color indexed="8"/>
      <name val="Calibri"/>
    </font>
    <font>
      <sz val="10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rgb="FF000000"/>
      <name val="Calibri"/>
      <family val="2"/>
    </font>
    <font>
      <b/>
      <sz val="10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indexed="8"/>
      <name val="Calibri"/>
      <family val="2"/>
    </font>
    <font>
      <b/>
      <sz val="11"/>
      <color rgb="FFFF000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20"/>
      <name val="Calibri"/>
      <family val="2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262626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theme="0"/>
      </right>
      <top style="medium">
        <color indexed="8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 applyFill="0" applyProtection="0"/>
    <xf numFmtId="0" fontId="4" fillId="0" borderId="0" applyFill="0" applyProtection="0"/>
  </cellStyleXfs>
  <cellXfs count="106">
    <xf numFmtId="0" fontId="0" fillId="0" borderId="0" xfId="0"/>
    <xf numFmtId="0" fontId="0" fillId="0" borderId="0" xfId="1" applyNumberFormat="1" applyFont="1"/>
    <xf numFmtId="0" fontId="0" fillId="0" borderId="0" xfId="0" applyAlignment="1">
      <alignment horizontal="center"/>
    </xf>
    <xf numFmtId="0" fontId="3" fillId="2" borderId="14" xfId="2" applyFont="1" applyFill="1" applyBorder="1" applyAlignment="1" applyProtection="1">
      <alignment vertical="center"/>
    </xf>
    <xf numFmtId="0" fontId="3" fillId="2" borderId="8" xfId="2" applyFont="1" applyFill="1" applyBorder="1" applyAlignment="1" applyProtection="1">
      <alignment vertical="center"/>
    </xf>
    <xf numFmtId="0" fontId="3" fillId="2" borderId="7" xfId="2" applyFont="1" applyFill="1" applyBorder="1" applyAlignment="1" applyProtection="1">
      <alignment horizontal="center" vertical="center"/>
    </xf>
    <xf numFmtId="0" fontId="11" fillId="4" borderId="24" xfId="2" applyFont="1" applyFill="1" applyBorder="1" applyAlignment="1" applyProtection="1">
      <alignment horizontal="center" vertical="center" wrapText="1"/>
    </xf>
    <xf numFmtId="0" fontId="11" fillId="4" borderId="25" xfId="2" applyFont="1" applyFill="1" applyBorder="1" applyAlignment="1" applyProtection="1">
      <alignment horizontal="center" vertical="center" wrapText="1"/>
    </xf>
    <xf numFmtId="0" fontId="10" fillId="3" borderId="7" xfId="2" applyFont="1" applyFill="1" applyBorder="1" applyAlignment="1" applyProtection="1">
      <alignment horizontal="center" vertical="center" wrapText="1"/>
    </xf>
    <xf numFmtId="0" fontId="11" fillId="5" borderId="26" xfId="2" applyFont="1" applyFill="1" applyBorder="1" applyAlignment="1" applyProtection="1">
      <alignment horizontal="center" vertical="center" wrapText="1"/>
    </xf>
    <xf numFmtId="0" fontId="11" fillId="5" borderId="27" xfId="2" applyFont="1" applyFill="1" applyBorder="1" applyAlignment="1" applyProtection="1">
      <alignment horizontal="center" vertical="center" wrapText="1"/>
    </xf>
    <xf numFmtId="0" fontId="11" fillId="6" borderId="24" xfId="2" applyFont="1" applyFill="1" applyBorder="1" applyAlignment="1" applyProtection="1">
      <alignment horizontal="center" vertical="center" wrapText="1"/>
    </xf>
    <xf numFmtId="0" fontId="11" fillId="6" borderId="25" xfId="2" applyFont="1" applyFill="1" applyBorder="1" applyAlignment="1" applyProtection="1">
      <alignment horizontal="center" vertical="center" wrapText="1"/>
    </xf>
    <xf numFmtId="0" fontId="11" fillId="3" borderId="26" xfId="2" applyFont="1" applyFill="1" applyBorder="1" applyAlignment="1" applyProtection="1">
      <alignment horizontal="center" vertical="center" wrapText="1"/>
    </xf>
    <xf numFmtId="0" fontId="11" fillId="3" borderId="28" xfId="2" applyFont="1" applyFill="1" applyBorder="1" applyAlignment="1" applyProtection="1">
      <alignment horizontal="center" vertical="center" wrapText="1"/>
    </xf>
    <xf numFmtId="0" fontId="5" fillId="0" borderId="0" xfId="0" applyFont="1"/>
    <xf numFmtId="0" fontId="7" fillId="0" borderId="1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9" fontId="5" fillId="0" borderId="10" xfId="1" applyFont="1" applyBorder="1" applyAlignment="1">
      <alignment horizontal="center"/>
    </xf>
    <xf numFmtId="9" fontId="12" fillId="0" borderId="11" xfId="0" applyNumberFormat="1" applyFont="1" applyBorder="1" applyAlignment="1">
      <alignment horizontal="center" vertical="center"/>
    </xf>
    <xf numFmtId="9" fontId="5" fillId="0" borderId="10" xfId="1" applyFont="1" applyBorder="1" applyAlignment="1">
      <alignment horizontal="center" vertical="center"/>
    </xf>
    <xf numFmtId="9" fontId="5" fillId="0" borderId="30" xfId="0" applyNumberFormat="1" applyFont="1" applyBorder="1" applyAlignment="1">
      <alignment horizontal="center"/>
    </xf>
    <xf numFmtId="9" fontId="5" fillId="0" borderId="1" xfId="1" applyFont="1" applyBorder="1" applyAlignment="1">
      <alignment horizontal="center"/>
    </xf>
    <xf numFmtId="9" fontId="5" fillId="0" borderId="2" xfId="0" applyNumberFormat="1" applyFont="1" applyBorder="1" applyAlignment="1">
      <alignment horizontal="center" vertical="center"/>
    </xf>
    <xf numFmtId="9" fontId="8" fillId="0" borderId="1" xfId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/>
    </xf>
    <xf numFmtId="9" fontId="12" fillId="0" borderId="2" xfId="0" applyNumberFormat="1" applyFont="1" applyBorder="1" applyAlignment="1">
      <alignment horizontal="center" vertical="center"/>
    </xf>
    <xf numFmtId="9" fontId="5" fillId="0" borderId="1" xfId="1" applyFont="1" applyBorder="1" applyAlignment="1">
      <alignment horizontal="center" vertical="center"/>
    </xf>
    <xf numFmtId="9" fontId="13" fillId="0" borderId="2" xfId="0" applyNumberFormat="1" applyFont="1" applyBorder="1" applyAlignment="1">
      <alignment horizontal="center" vertical="center"/>
    </xf>
    <xf numFmtId="9" fontId="5" fillId="0" borderId="4" xfId="1" applyFont="1" applyBorder="1" applyAlignment="1">
      <alignment horizontal="center"/>
    </xf>
    <xf numFmtId="9" fontId="5" fillId="0" borderId="5" xfId="0" applyNumberFormat="1" applyFont="1" applyBorder="1" applyAlignment="1">
      <alignment horizontal="center" vertical="center"/>
    </xf>
    <xf numFmtId="9" fontId="8" fillId="0" borderId="4" xfId="0" applyNumberFormat="1" applyFont="1" applyBorder="1" applyAlignment="1">
      <alignment horizontal="center"/>
    </xf>
    <xf numFmtId="9" fontId="5" fillId="0" borderId="4" xfId="0" applyNumberFormat="1" applyFont="1" applyBorder="1" applyAlignment="1">
      <alignment horizontal="center"/>
    </xf>
    <xf numFmtId="0" fontId="14" fillId="0" borderId="19" xfId="2" applyFont="1" applyFill="1" applyBorder="1" applyAlignment="1" applyProtection="1">
      <alignment horizontal="left" vertical="center" wrapText="1"/>
    </xf>
    <xf numFmtId="0" fontId="14" fillId="0" borderId="20" xfId="2" applyFont="1" applyFill="1" applyBorder="1" applyAlignment="1" applyProtection="1">
      <alignment horizontal="left" vertical="center" wrapText="1"/>
    </xf>
    <xf numFmtId="0" fontId="15" fillId="0" borderId="20" xfId="2" applyFont="1" applyFill="1" applyBorder="1" applyAlignment="1" applyProtection="1">
      <alignment horizontal="left" vertical="center"/>
    </xf>
    <xf numFmtId="0" fontId="15" fillId="0" borderId="20" xfId="2" applyFont="1" applyFill="1" applyBorder="1" applyAlignment="1" applyProtection="1">
      <alignment vertical="center"/>
    </xf>
    <xf numFmtId="0" fontId="15" fillId="0" borderId="21" xfId="2" applyFont="1" applyFill="1" applyBorder="1" applyAlignment="1" applyProtection="1">
      <alignment vertical="center"/>
    </xf>
    <xf numFmtId="0" fontId="6" fillId="8" borderId="17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19" fillId="9" borderId="2" xfId="0" applyFont="1" applyFill="1" applyBorder="1" applyAlignment="1">
      <alignment horizontal="center" vertical="center"/>
    </xf>
    <xf numFmtId="10" fontId="18" fillId="9" borderId="2" xfId="0" applyNumberFormat="1" applyFont="1" applyFill="1" applyBorder="1" applyAlignment="1">
      <alignment horizontal="center" vertical="center"/>
    </xf>
    <xf numFmtId="0" fontId="9" fillId="0" borderId="32" xfId="0" applyFont="1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9" fontId="0" fillId="0" borderId="0" xfId="0" applyNumberFormat="1" applyAlignment="1">
      <alignment horizontal="left" vertical="center"/>
    </xf>
    <xf numFmtId="0" fontId="0" fillId="0" borderId="2" xfId="0" applyBorder="1" applyAlignment="1">
      <alignment horizontal="center" vertical="center"/>
    </xf>
    <xf numFmtId="164" fontId="16" fillId="0" borderId="2" xfId="1" applyNumberFormat="1" applyFont="1" applyBorder="1" applyAlignment="1">
      <alignment horizontal="center" vertical="center"/>
    </xf>
    <xf numFmtId="1" fontId="16" fillId="0" borderId="2" xfId="0" applyNumberFormat="1" applyFont="1" applyBorder="1" applyAlignment="1">
      <alignment horizontal="center" vertical="center" wrapText="1"/>
    </xf>
    <xf numFmtId="9" fontId="21" fillId="10" borderId="0" xfId="0" applyNumberFormat="1" applyFont="1" applyFill="1" applyAlignment="1">
      <alignment horizontal="left" vertical="center"/>
    </xf>
    <xf numFmtId="1" fontId="18" fillId="9" borderId="2" xfId="0" applyNumberFormat="1" applyFont="1" applyFill="1" applyBorder="1" applyAlignment="1">
      <alignment horizontal="center" vertical="center"/>
    </xf>
    <xf numFmtId="165" fontId="16" fillId="0" borderId="2" xfId="0" applyNumberFormat="1" applyFont="1" applyBorder="1" applyAlignment="1">
      <alignment horizontal="center" vertical="center"/>
    </xf>
    <xf numFmtId="0" fontId="22" fillId="9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165" fontId="16" fillId="0" borderId="2" xfId="0" applyNumberFormat="1" applyFont="1" applyFill="1" applyBorder="1" applyAlignment="1">
      <alignment horizontal="center" vertical="center"/>
    </xf>
    <xf numFmtId="164" fontId="16" fillId="0" borderId="2" xfId="1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" fontId="16" fillId="0" borderId="2" xfId="0" applyNumberFormat="1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left" vertical="center" wrapText="1"/>
    </xf>
    <xf numFmtId="0" fontId="0" fillId="0" borderId="32" xfId="0" applyFill="1" applyBorder="1" applyAlignment="1">
      <alignment horizontal="left" vertical="center" wrapText="1"/>
    </xf>
    <xf numFmtId="0" fontId="10" fillId="7" borderId="17" xfId="2" applyFont="1" applyFill="1" applyBorder="1" applyAlignment="1" applyProtection="1">
      <alignment horizontal="center" vertical="center" wrapText="1"/>
    </xf>
    <xf numFmtId="0" fontId="10" fillId="7" borderId="18" xfId="2" applyFont="1" applyFill="1" applyBorder="1" applyAlignment="1" applyProtection="1">
      <alignment horizontal="center" vertical="center" wrapText="1"/>
    </xf>
    <xf numFmtId="0" fontId="10" fillId="7" borderId="15" xfId="2" applyFont="1" applyFill="1" applyBorder="1" applyAlignment="1" applyProtection="1">
      <alignment horizontal="center" vertical="center" wrapText="1"/>
    </xf>
    <xf numFmtId="9" fontId="3" fillId="2" borderId="13" xfId="2" applyNumberFormat="1" applyFont="1" applyFill="1" applyBorder="1" applyAlignment="1" applyProtection="1">
      <alignment horizontal="center" vertical="center"/>
    </xf>
    <xf numFmtId="0" fontId="3" fillId="2" borderId="13" xfId="2" applyFont="1" applyFill="1" applyBorder="1" applyAlignment="1" applyProtection="1">
      <alignment horizontal="center" vertical="center"/>
    </xf>
    <xf numFmtId="0" fontId="11" fillId="4" borderId="22" xfId="2" applyFont="1" applyFill="1" applyBorder="1" applyAlignment="1" applyProtection="1">
      <alignment horizontal="center" vertical="center" wrapText="1"/>
    </xf>
    <xf numFmtId="0" fontId="11" fillId="4" borderId="23" xfId="2" applyFont="1" applyFill="1" applyBorder="1" applyAlignment="1" applyProtection="1">
      <alignment horizontal="center" vertical="center" wrapText="1"/>
    </xf>
    <xf numFmtId="0" fontId="11" fillId="5" borderId="9" xfId="2" applyFont="1" applyFill="1" applyBorder="1" applyAlignment="1" applyProtection="1">
      <alignment horizontal="center" vertical="center" wrapText="1"/>
    </xf>
    <xf numFmtId="0" fontId="11" fillId="5" borderId="17" xfId="2" applyFont="1" applyFill="1" applyBorder="1" applyAlignment="1" applyProtection="1">
      <alignment horizontal="center" vertical="center" wrapText="1"/>
    </xf>
    <xf numFmtId="0" fontId="11" fillId="6" borderId="22" xfId="2" applyFont="1" applyFill="1" applyBorder="1" applyAlignment="1" applyProtection="1">
      <alignment horizontal="center" vertical="center" wrapText="1"/>
    </xf>
    <xf numFmtId="0" fontId="11" fillId="6" borderId="23" xfId="2" applyFont="1" applyFill="1" applyBorder="1" applyAlignment="1" applyProtection="1">
      <alignment horizontal="center" vertical="center" wrapText="1"/>
    </xf>
    <xf numFmtId="0" fontId="10" fillId="7" borderId="16" xfId="2" applyFont="1" applyFill="1" applyBorder="1" applyAlignment="1" applyProtection="1">
      <alignment horizontal="center" vertical="center" wrapText="1"/>
    </xf>
    <xf numFmtId="0" fontId="10" fillId="7" borderId="0" xfId="2" applyFont="1" applyFill="1" applyAlignment="1" applyProtection="1">
      <alignment horizontal="center" vertical="center" wrapText="1"/>
    </xf>
    <xf numFmtId="0" fontId="10" fillId="7" borderId="13" xfId="2" applyFont="1" applyFill="1" applyBorder="1" applyAlignment="1" applyProtection="1">
      <alignment horizontal="center" vertical="center" wrapText="1"/>
    </xf>
    <xf numFmtId="9" fontId="3" fillId="2" borderId="14" xfId="2" applyNumberFormat="1" applyFont="1" applyFill="1" applyBorder="1" applyAlignment="1" applyProtection="1">
      <alignment horizontal="center" vertical="center"/>
    </xf>
    <xf numFmtId="0" fontId="3" fillId="2" borderId="14" xfId="2" applyFont="1" applyFill="1" applyBorder="1" applyAlignment="1" applyProtection="1">
      <alignment horizontal="center" vertic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7" fillId="9" borderId="2" xfId="0" applyFont="1" applyFill="1" applyBorder="1" applyAlignment="1">
      <alignment horizontal="center" vertical="center"/>
    </xf>
    <xf numFmtId="0" fontId="6" fillId="8" borderId="14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9" borderId="14" xfId="0" applyFont="1" applyFill="1" applyBorder="1" applyAlignment="1">
      <alignment horizontal="center" vertical="center" wrapText="1"/>
    </xf>
    <xf numFmtId="0" fontId="10" fillId="9" borderId="8" xfId="0" applyFont="1" applyFill="1" applyBorder="1" applyAlignment="1">
      <alignment horizontal="center" vertical="center" wrapText="1"/>
    </xf>
    <xf numFmtId="0" fontId="6" fillId="8" borderId="31" xfId="0" applyFont="1" applyFill="1" applyBorder="1" applyAlignment="1">
      <alignment horizontal="center" vertical="center" wrapText="1"/>
    </xf>
    <xf numFmtId="0" fontId="6" fillId="8" borderId="33" xfId="0" applyFont="1" applyFill="1" applyBorder="1" applyAlignment="1">
      <alignment horizontal="center" vertical="center" wrapText="1"/>
    </xf>
    <xf numFmtId="0" fontId="10" fillId="9" borderId="17" xfId="0" applyFont="1" applyFill="1" applyBorder="1" applyAlignment="1">
      <alignment horizontal="center" vertical="center" wrapText="1"/>
    </xf>
    <xf numFmtId="0" fontId="10" fillId="9" borderId="34" xfId="0" applyFont="1" applyFill="1" applyBorder="1" applyAlignment="1">
      <alignment horizontal="center" vertical="center" wrapText="1"/>
    </xf>
    <xf numFmtId="0" fontId="10" fillId="9" borderId="31" xfId="0" applyFont="1" applyFill="1" applyBorder="1" applyAlignment="1">
      <alignment horizontal="center" vertical="center" wrapText="1"/>
    </xf>
    <xf numFmtId="0" fontId="10" fillId="9" borderId="33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2" xr:uid="{418644F0-BE9E-4B07-90E8-1DB7956A60F7}"/>
    <cellStyle name="Normal 2 2" xfId="3" xr:uid="{DEB50AE6-D3A3-484A-A95C-DF040B2CE09B}"/>
    <cellStyle name="Porcentaje" xfId="1" builtinId="5"/>
  </cellStyles>
  <dxfs count="90"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</dxf>
    <dxf>
      <font>
        <color rgb="FFFF0000"/>
      </font>
      <fill>
        <patternFill patternType="none">
          <bgColor auto="1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imoni Carmiña Eurliñe Bilbao Caseres" id="{A7A43E2D-E1B0-45D8-B2A4-BB01BDF0D2C0}" userId="S::scbilbao@sena.edu.co::f0e8a388-5d10-4b3c-bb9f-42b62fd30915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48" dT="2026-04-16T21:23:04.52" personId="{A7A43E2D-E1B0-45D8-B2A4-BB01BDF0D2C0}" id="{D9F08372-C91A-46EC-B65B-B392F9AFEB88}">
    <text>El centro solo cargo 3 entregables despacho si cargo los 4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286C2-FD3C-4ED2-9D63-49224BD08C26}">
  <dimension ref="A1:L38"/>
  <sheetViews>
    <sheetView zoomScale="90" zoomScaleNormal="90" workbookViewId="0">
      <pane xSplit="1" topLeftCell="B1" activePane="topRight" state="frozen"/>
      <selection pane="topRight" activeCell="B25" sqref="B25"/>
    </sheetView>
  </sheetViews>
  <sheetFormatPr baseColWidth="10" defaultColWidth="11.44140625" defaultRowHeight="14.4" x14ac:dyDescent="0.3"/>
  <cols>
    <col min="1" max="1" width="21" customWidth="1"/>
    <col min="2" max="2" width="11.6640625" style="1" customWidth="1"/>
    <col min="3" max="3" width="18.6640625" style="15" customWidth="1"/>
    <col min="4" max="4" width="1" customWidth="1"/>
    <col min="5" max="5" width="12.5546875" customWidth="1"/>
    <col min="6" max="6" width="18.6640625" style="15" customWidth="1"/>
    <col min="7" max="7" width="1.109375" customWidth="1"/>
    <col min="8" max="8" width="13.33203125" style="2" customWidth="1"/>
    <col min="9" max="9" width="18.44140625" style="15" customWidth="1"/>
    <col min="10" max="10" width="1.109375" customWidth="1"/>
    <col min="11" max="11" width="13.5546875" style="2" customWidth="1"/>
    <col min="12" max="12" width="18.6640625" style="15" customWidth="1"/>
  </cols>
  <sheetData>
    <row r="1" spans="1:12" ht="15" thickBot="1" x14ac:dyDescent="0.35"/>
    <row r="2" spans="1:12" ht="29.4" customHeight="1" thickBot="1" x14ac:dyDescent="0.35">
      <c r="A2" s="15"/>
      <c r="B2" s="81" t="s">
        <v>0</v>
      </c>
      <c r="C2" s="82"/>
      <c r="D2" s="87"/>
      <c r="E2" s="83" t="s">
        <v>1</v>
      </c>
      <c r="F2" s="84"/>
      <c r="G2" s="87"/>
      <c r="H2" s="85" t="s">
        <v>2</v>
      </c>
      <c r="I2" s="86"/>
      <c r="J2" s="76"/>
      <c r="K2" s="92" t="s">
        <v>3</v>
      </c>
      <c r="L2" s="93"/>
    </row>
    <row r="3" spans="1:12" ht="24.6" customHeight="1" thickBot="1" x14ac:dyDescent="0.35">
      <c r="A3" s="8" t="s">
        <v>4</v>
      </c>
      <c r="B3" s="6" t="s">
        <v>5</v>
      </c>
      <c r="C3" s="7" t="s">
        <v>6</v>
      </c>
      <c r="D3" s="88"/>
      <c r="E3" s="9" t="s">
        <v>5</v>
      </c>
      <c r="F3" s="10" t="s">
        <v>6</v>
      </c>
      <c r="G3" s="88"/>
      <c r="H3" s="11" t="s">
        <v>5</v>
      </c>
      <c r="I3" s="12" t="s">
        <v>6</v>
      </c>
      <c r="J3" s="77"/>
      <c r="K3" s="13" t="s">
        <v>7</v>
      </c>
      <c r="L3" s="14" t="s">
        <v>8</v>
      </c>
    </row>
    <row r="4" spans="1:12" x14ac:dyDescent="0.3">
      <c r="A4" s="40" t="s">
        <v>9</v>
      </c>
      <c r="B4" s="25">
        <v>1</v>
      </c>
      <c r="C4" s="16" t="s">
        <v>10</v>
      </c>
      <c r="D4" s="88"/>
      <c r="E4" s="26">
        <v>0.95</v>
      </c>
      <c r="F4" s="17" t="s">
        <v>10</v>
      </c>
      <c r="G4" s="88"/>
      <c r="H4" s="27">
        <v>0.97</v>
      </c>
      <c r="I4" s="16" t="s">
        <v>10</v>
      </c>
      <c r="J4" s="77"/>
      <c r="K4" s="28">
        <f xml:space="preserve"> AVERAGE(B4,E4,H4)</f>
        <v>0.97333333333333327</v>
      </c>
      <c r="L4" s="17" t="s">
        <v>10</v>
      </c>
    </row>
    <row r="5" spans="1:12" x14ac:dyDescent="0.3">
      <c r="A5" s="41" t="s">
        <v>11</v>
      </c>
      <c r="B5" s="29">
        <v>0.99</v>
      </c>
      <c r="C5" s="17" t="s">
        <v>10</v>
      </c>
      <c r="D5" s="88"/>
      <c r="E5" s="30">
        <v>0.9</v>
      </c>
      <c r="F5" s="17" t="s">
        <v>10</v>
      </c>
      <c r="G5" s="88"/>
      <c r="H5" s="31">
        <v>0.36</v>
      </c>
      <c r="I5" s="19" t="s">
        <v>12</v>
      </c>
      <c r="J5" s="77"/>
      <c r="K5" s="32">
        <f t="shared" ref="K5:K37" si="0" xml:space="preserve"> AVERAGE(B5,E5,H5)</f>
        <v>0.75</v>
      </c>
      <c r="L5" s="24" t="s">
        <v>12</v>
      </c>
    </row>
    <row r="6" spans="1:12" x14ac:dyDescent="0.3">
      <c r="A6" s="41" t="s">
        <v>13</v>
      </c>
      <c r="B6" s="29">
        <v>1</v>
      </c>
      <c r="C6" s="17" t="s">
        <v>10</v>
      </c>
      <c r="D6" s="88"/>
      <c r="E6" s="33">
        <v>0.9</v>
      </c>
      <c r="F6" s="17" t="s">
        <v>10</v>
      </c>
      <c r="G6" s="88"/>
      <c r="H6" s="34">
        <v>0.99</v>
      </c>
      <c r="I6" s="17" t="s">
        <v>10</v>
      </c>
      <c r="J6" s="77"/>
      <c r="K6" s="32">
        <f t="shared" si="0"/>
        <v>0.96333333333333326</v>
      </c>
      <c r="L6" s="17" t="s">
        <v>10</v>
      </c>
    </row>
    <row r="7" spans="1:12" x14ac:dyDescent="0.3">
      <c r="A7" s="41" t="s">
        <v>14</v>
      </c>
      <c r="B7" s="29">
        <v>1</v>
      </c>
      <c r="C7" s="17" t="s">
        <v>10</v>
      </c>
      <c r="D7" s="88"/>
      <c r="E7" s="30">
        <v>1</v>
      </c>
      <c r="F7" s="17" t="s">
        <v>10</v>
      </c>
      <c r="G7" s="88"/>
      <c r="H7" s="34">
        <v>1</v>
      </c>
      <c r="I7" s="17" t="s">
        <v>10</v>
      </c>
      <c r="J7" s="77"/>
      <c r="K7" s="32">
        <f t="shared" si="0"/>
        <v>1</v>
      </c>
      <c r="L7" s="17" t="s">
        <v>10</v>
      </c>
    </row>
    <row r="8" spans="1:12" x14ac:dyDescent="0.3">
      <c r="A8" s="41" t="s">
        <v>15</v>
      </c>
      <c r="B8" s="29">
        <v>0.91</v>
      </c>
      <c r="C8" s="17" t="s">
        <v>10</v>
      </c>
      <c r="D8" s="88"/>
      <c r="E8" s="30">
        <v>0.95</v>
      </c>
      <c r="F8" s="17" t="s">
        <v>10</v>
      </c>
      <c r="G8" s="88"/>
      <c r="H8" s="34">
        <v>1</v>
      </c>
      <c r="I8" s="17" t="s">
        <v>10</v>
      </c>
      <c r="J8" s="77"/>
      <c r="K8" s="32">
        <f t="shared" si="0"/>
        <v>0.95333333333333325</v>
      </c>
      <c r="L8" s="17" t="s">
        <v>10</v>
      </c>
    </row>
    <row r="9" spans="1:12" x14ac:dyDescent="0.3">
      <c r="A9" s="41" t="s">
        <v>16</v>
      </c>
      <c r="B9" s="29">
        <v>1</v>
      </c>
      <c r="C9" s="17" t="s">
        <v>10</v>
      </c>
      <c r="D9" s="88"/>
      <c r="E9" s="35">
        <v>0.5</v>
      </c>
      <c r="F9" s="19" t="s">
        <v>12</v>
      </c>
      <c r="G9" s="88"/>
      <c r="H9" s="31">
        <v>0.84</v>
      </c>
      <c r="I9" s="19" t="s">
        <v>12</v>
      </c>
      <c r="J9" s="77"/>
      <c r="K9" s="32">
        <f t="shared" si="0"/>
        <v>0.77999999999999992</v>
      </c>
      <c r="L9" s="24" t="s">
        <v>12</v>
      </c>
    </row>
    <row r="10" spans="1:12" x14ac:dyDescent="0.3">
      <c r="A10" s="41" t="s">
        <v>17</v>
      </c>
      <c r="B10" s="29">
        <v>1</v>
      </c>
      <c r="C10" s="17" t="s">
        <v>10</v>
      </c>
      <c r="D10" s="88"/>
      <c r="E10" s="30">
        <v>1</v>
      </c>
      <c r="F10" s="20" t="s">
        <v>18</v>
      </c>
      <c r="G10" s="88"/>
      <c r="H10" s="34">
        <v>1</v>
      </c>
      <c r="I10" s="17" t="s">
        <v>10</v>
      </c>
      <c r="J10" s="77"/>
      <c r="K10" s="32">
        <f t="shared" si="0"/>
        <v>1</v>
      </c>
      <c r="L10" s="17" t="s">
        <v>10</v>
      </c>
    </row>
    <row r="11" spans="1:12" x14ac:dyDescent="0.3">
      <c r="A11" s="41" t="s">
        <v>19</v>
      </c>
      <c r="B11" s="29">
        <v>0.99</v>
      </c>
      <c r="C11" s="17" t="s">
        <v>10</v>
      </c>
      <c r="D11" s="88"/>
      <c r="E11" s="35">
        <v>0.7</v>
      </c>
      <c r="F11" s="19" t="s">
        <v>12</v>
      </c>
      <c r="G11" s="88"/>
      <c r="H11" s="34">
        <v>0.95</v>
      </c>
      <c r="I11" s="17" t="s">
        <v>10</v>
      </c>
      <c r="J11" s="77"/>
      <c r="K11" s="32">
        <f t="shared" si="0"/>
        <v>0.87999999999999989</v>
      </c>
      <c r="L11" s="24" t="s">
        <v>12</v>
      </c>
    </row>
    <row r="12" spans="1:12" x14ac:dyDescent="0.3">
      <c r="A12" s="41" t="s">
        <v>20</v>
      </c>
      <c r="B12" s="29">
        <v>1</v>
      </c>
      <c r="C12" s="17" t="s">
        <v>10</v>
      </c>
      <c r="D12" s="88"/>
      <c r="E12" s="30">
        <v>1</v>
      </c>
      <c r="F12" s="20" t="s">
        <v>18</v>
      </c>
      <c r="G12" s="88"/>
      <c r="H12" s="34">
        <v>1</v>
      </c>
      <c r="I12" s="17" t="s">
        <v>10</v>
      </c>
      <c r="J12" s="77"/>
      <c r="K12" s="32">
        <f t="shared" si="0"/>
        <v>1</v>
      </c>
      <c r="L12" s="17" t="s">
        <v>10</v>
      </c>
    </row>
    <row r="13" spans="1:12" x14ac:dyDescent="0.3">
      <c r="A13" s="41" t="s">
        <v>21</v>
      </c>
      <c r="B13" s="29">
        <v>1</v>
      </c>
      <c r="C13" s="17" t="s">
        <v>10</v>
      </c>
      <c r="D13" s="88"/>
      <c r="E13" s="30">
        <v>0.9</v>
      </c>
      <c r="F13" s="20" t="s">
        <v>18</v>
      </c>
      <c r="G13" s="88"/>
      <c r="H13" s="34">
        <v>1</v>
      </c>
      <c r="I13" s="17" t="s">
        <v>10</v>
      </c>
      <c r="J13" s="77"/>
      <c r="K13" s="32">
        <f t="shared" si="0"/>
        <v>0.96666666666666667</v>
      </c>
      <c r="L13" s="17" t="s">
        <v>10</v>
      </c>
    </row>
    <row r="14" spans="1:12" x14ac:dyDescent="0.3">
      <c r="A14" s="41" t="s">
        <v>22</v>
      </c>
      <c r="B14" s="29">
        <v>1</v>
      </c>
      <c r="C14" s="17" t="s">
        <v>10</v>
      </c>
      <c r="D14" s="88"/>
      <c r="E14" s="33">
        <v>0.9</v>
      </c>
      <c r="F14" s="21" t="s">
        <v>23</v>
      </c>
      <c r="G14" s="88"/>
      <c r="H14" s="34">
        <v>1</v>
      </c>
      <c r="I14" s="17" t="s">
        <v>10</v>
      </c>
      <c r="J14" s="77"/>
      <c r="K14" s="32">
        <f t="shared" si="0"/>
        <v>0.96666666666666667</v>
      </c>
      <c r="L14" s="17" t="s">
        <v>10</v>
      </c>
    </row>
    <row r="15" spans="1:12" x14ac:dyDescent="0.3">
      <c r="A15" s="41" t="s">
        <v>24</v>
      </c>
      <c r="B15" s="29">
        <v>1</v>
      </c>
      <c r="C15" s="17" t="s">
        <v>10</v>
      </c>
      <c r="D15" s="88"/>
      <c r="E15" s="30">
        <v>1</v>
      </c>
      <c r="F15" s="20" t="s">
        <v>18</v>
      </c>
      <c r="G15" s="88"/>
      <c r="H15" s="31">
        <v>0.76</v>
      </c>
      <c r="I15" s="19" t="s">
        <v>12</v>
      </c>
      <c r="J15" s="77"/>
      <c r="K15" s="32">
        <f t="shared" si="0"/>
        <v>0.91999999999999993</v>
      </c>
      <c r="L15" s="17" t="s">
        <v>10</v>
      </c>
    </row>
    <row r="16" spans="1:12" x14ac:dyDescent="0.3">
      <c r="A16" s="41" t="s">
        <v>25</v>
      </c>
      <c r="B16" s="29">
        <v>1</v>
      </c>
      <c r="C16" s="17" t="s">
        <v>10</v>
      </c>
      <c r="D16" s="88"/>
      <c r="E16" s="35">
        <v>0.5</v>
      </c>
      <c r="F16" s="19" t="s">
        <v>12</v>
      </c>
      <c r="G16" s="88"/>
      <c r="H16" s="34">
        <v>0.96</v>
      </c>
      <c r="I16" s="17" t="s">
        <v>10</v>
      </c>
      <c r="J16" s="77"/>
      <c r="K16" s="32">
        <f t="shared" si="0"/>
        <v>0.82</v>
      </c>
      <c r="L16" s="24" t="s">
        <v>12</v>
      </c>
    </row>
    <row r="17" spans="1:12" x14ac:dyDescent="0.3">
      <c r="A17" s="41" t="s">
        <v>26</v>
      </c>
      <c r="B17" s="29">
        <v>1</v>
      </c>
      <c r="C17" s="17" t="s">
        <v>10</v>
      </c>
      <c r="D17" s="88"/>
      <c r="E17" s="30">
        <v>1</v>
      </c>
      <c r="F17" s="20" t="s">
        <v>18</v>
      </c>
      <c r="G17" s="88"/>
      <c r="H17" s="31">
        <v>0.59</v>
      </c>
      <c r="I17" s="19" t="s">
        <v>12</v>
      </c>
      <c r="J17" s="77"/>
      <c r="K17" s="32">
        <f t="shared" si="0"/>
        <v>0.86333333333333329</v>
      </c>
      <c r="L17" s="24" t="s">
        <v>12</v>
      </c>
    </row>
    <row r="18" spans="1:12" x14ac:dyDescent="0.3">
      <c r="A18" s="41" t="s">
        <v>27</v>
      </c>
      <c r="B18" s="29">
        <v>1</v>
      </c>
      <c r="C18" s="17" t="s">
        <v>10</v>
      </c>
      <c r="D18" s="88"/>
      <c r="E18" s="30">
        <v>1</v>
      </c>
      <c r="F18" s="20" t="s">
        <v>18</v>
      </c>
      <c r="G18" s="88"/>
      <c r="H18" s="34">
        <v>1</v>
      </c>
      <c r="I18" s="17" t="s">
        <v>10</v>
      </c>
      <c r="J18" s="77"/>
      <c r="K18" s="32">
        <f t="shared" si="0"/>
        <v>1</v>
      </c>
      <c r="L18" s="17" t="s">
        <v>10</v>
      </c>
    </row>
    <row r="19" spans="1:12" x14ac:dyDescent="0.3">
      <c r="A19" s="41" t="s">
        <v>28</v>
      </c>
      <c r="B19" s="29">
        <v>1</v>
      </c>
      <c r="C19" s="17" t="s">
        <v>10</v>
      </c>
      <c r="D19" s="88"/>
      <c r="E19" s="30">
        <v>1</v>
      </c>
      <c r="F19" s="20" t="s">
        <v>18</v>
      </c>
      <c r="G19" s="88"/>
      <c r="H19" s="34">
        <v>0.92</v>
      </c>
      <c r="I19" s="17" t="s">
        <v>10</v>
      </c>
      <c r="J19" s="77"/>
      <c r="K19" s="32">
        <f t="shared" si="0"/>
        <v>0.97333333333333327</v>
      </c>
      <c r="L19" s="17" t="s">
        <v>10</v>
      </c>
    </row>
    <row r="20" spans="1:12" x14ac:dyDescent="0.3">
      <c r="A20" s="41" t="s">
        <v>29</v>
      </c>
      <c r="B20" s="29">
        <v>1</v>
      </c>
      <c r="C20" s="17" t="s">
        <v>10</v>
      </c>
      <c r="D20" s="88"/>
      <c r="E20" s="35">
        <v>0.5</v>
      </c>
      <c r="F20" s="19" t="s">
        <v>12</v>
      </c>
      <c r="G20" s="88"/>
      <c r="H20" s="34">
        <v>1</v>
      </c>
      <c r="I20" s="17" t="s">
        <v>10</v>
      </c>
      <c r="J20" s="77"/>
      <c r="K20" s="32">
        <f t="shared" si="0"/>
        <v>0.83333333333333337</v>
      </c>
      <c r="L20" s="24" t="s">
        <v>12</v>
      </c>
    </row>
    <row r="21" spans="1:12" x14ac:dyDescent="0.3">
      <c r="A21" s="41" t="s">
        <v>30</v>
      </c>
      <c r="B21" s="29">
        <v>1</v>
      </c>
      <c r="C21" s="17" t="s">
        <v>10</v>
      </c>
      <c r="D21" s="88"/>
      <c r="E21" s="33">
        <v>0.98</v>
      </c>
      <c r="F21" s="21" t="s">
        <v>31</v>
      </c>
      <c r="G21" s="88"/>
      <c r="H21" s="31">
        <v>0.43</v>
      </c>
      <c r="I21" s="19" t="s">
        <v>12</v>
      </c>
      <c r="J21" s="77"/>
      <c r="K21" s="32">
        <f t="shared" si="0"/>
        <v>0.80333333333333334</v>
      </c>
      <c r="L21" s="24" t="s">
        <v>12</v>
      </c>
    </row>
    <row r="22" spans="1:12" x14ac:dyDescent="0.3">
      <c r="A22" s="41" t="s">
        <v>32</v>
      </c>
      <c r="B22" s="29">
        <v>1</v>
      </c>
      <c r="C22" s="17" t="s">
        <v>10</v>
      </c>
      <c r="D22" s="88"/>
      <c r="E22" s="33">
        <v>0.98</v>
      </c>
      <c r="F22" s="21" t="s">
        <v>18</v>
      </c>
      <c r="G22" s="88"/>
      <c r="H22" s="34">
        <v>1</v>
      </c>
      <c r="I22" s="17" t="s">
        <v>10</v>
      </c>
      <c r="J22" s="77"/>
      <c r="K22" s="32">
        <f t="shared" si="0"/>
        <v>0.99333333333333329</v>
      </c>
      <c r="L22" s="17" t="s">
        <v>10</v>
      </c>
    </row>
    <row r="23" spans="1:12" x14ac:dyDescent="0.3">
      <c r="A23" s="41" t="s">
        <v>33</v>
      </c>
      <c r="B23" s="29">
        <v>1</v>
      </c>
      <c r="C23" s="17" t="s">
        <v>10</v>
      </c>
      <c r="D23" s="88"/>
      <c r="E23" s="30">
        <v>1</v>
      </c>
      <c r="F23" s="20" t="s">
        <v>18</v>
      </c>
      <c r="G23" s="88"/>
      <c r="H23" s="34">
        <v>1</v>
      </c>
      <c r="I23" s="17" t="s">
        <v>10</v>
      </c>
      <c r="J23" s="77"/>
      <c r="K23" s="32">
        <f t="shared" si="0"/>
        <v>1</v>
      </c>
      <c r="L23" s="17" t="s">
        <v>10</v>
      </c>
    </row>
    <row r="24" spans="1:12" x14ac:dyDescent="0.3">
      <c r="A24" s="41" t="s">
        <v>34</v>
      </c>
      <c r="B24" s="29">
        <v>1</v>
      </c>
      <c r="C24" s="17" t="s">
        <v>10</v>
      </c>
      <c r="D24" s="88"/>
      <c r="E24" s="30">
        <v>1</v>
      </c>
      <c r="F24" s="20" t="s">
        <v>18</v>
      </c>
      <c r="G24" s="88"/>
      <c r="H24" s="31">
        <v>0.75</v>
      </c>
      <c r="I24" s="19" t="s">
        <v>12</v>
      </c>
      <c r="J24" s="77"/>
      <c r="K24" s="32">
        <f t="shared" si="0"/>
        <v>0.91666666666666663</v>
      </c>
      <c r="L24" s="17" t="s">
        <v>10</v>
      </c>
    </row>
    <row r="25" spans="1:12" x14ac:dyDescent="0.3">
      <c r="A25" s="41" t="s">
        <v>35</v>
      </c>
      <c r="B25" s="29">
        <v>1</v>
      </c>
      <c r="C25" s="17" t="s">
        <v>10</v>
      </c>
      <c r="D25" s="88"/>
      <c r="E25" s="30">
        <v>0.98</v>
      </c>
      <c r="F25" s="20" t="s">
        <v>18</v>
      </c>
      <c r="G25" s="88"/>
      <c r="H25" s="34">
        <v>0.96</v>
      </c>
      <c r="I25" s="17" t="s">
        <v>10</v>
      </c>
      <c r="J25" s="77"/>
      <c r="K25" s="32">
        <f t="shared" si="0"/>
        <v>0.98</v>
      </c>
      <c r="L25" s="17" t="s">
        <v>10</v>
      </c>
    </row>
    <row r="26" spans="1:12" x14ac:dyDescent="0.3">
      <c r="A26" s="41" t="s">
        <v>36</v>
      </c>
      <c r="B26" s="29">
        <v>0.99</v>
      </c>
      <c r="C26" s="17" t="s">
        <v>10</v>
      </c>
      <c r="D26" s="88"/>
      <c r="E26" s="30">
        <v>1</v>
      </c>
      <c r="F26" s="20" t="s">
        <v>18</v>
      </c>
      <c r="G26" s="88"/>
      <c r="H26" s="34">
        <v>1</v>
      </c>
      <c r="I26" s="17" t="s">
        <v>10</v>
      </c>
      <c r="J26" s="77"/>
      <c r="K26" s="32">
        <f t="shared" si="0"/>
        <v>0.9966666666666667</v>
      </c>
      <c r="L26" s="17" t="s">
        <v>10</v>
      </c>
    </row>
    <row r="27" spans="1:12" x14ac:dyDescent="0.3">
      <c r="A27" s="41" t="s">
        <v>37</v>
      </c>
      <c r="B27" s="29">
        <v>1</v>
      </c>
      <c r="C27" s="17" t="s">
        <v>10</v>
      </c>
      <c r="D27" s="88"/>
      <c r="E27" s="33">
        <v>0.95</v>
      </c>
      <c r="F27" s="21" t="s">
        <v>38</v>
      </c>
      <c r="G27" s="88"/>
      <c r="H27" s="34">
        <v>1</v>
      </c>
      <c r="I27" s="17" t="s">
        <v>10</v>
      </c>
      <c r="J27" s="77"/>
      <c r="K27" s="32">
        <f t="shared" si="0"/>
        <v>0.98333333333333339</v>
      </c>
      <c r="L27" s="17" t="s">
        <v>10</v>
      </c>
    </row>
    <row r="28" spans="1:12" x14ac:dyDescent="0.3">
      <c r="A28" s="41" t="s">
        <v>39</v>
      </c>
      <c r="B28" s="29">
        <v>1</v>
      </c>
      <c r="C28" s="17" t="s">
        <v>10</v>
      </c>
      <c r="D28" s="88"/>
      <c r="E28" s="30">
        <v>0.97</v>
      </c>
      <c r="F28" s="20" t="s">
        <v>18</v>
      </c>
      <c r="G28" s="88"/>
      <c r="H28" s="34">
        <v>1</v>
      </c>
      <c r="I28" s="17" t="s">
        <v>10</v>
      </c>
      <c r="J28" s="77"/>
      <c r="K28" s="32">
        <f t="shared" si="0"/>
        <v>0.98999999999999988</v>
      </c>
      <c r="L28" s="17" t="s">
        <v>10</v>
      </c>
    </row>
    <row r="29" spans="1:12" x14ac:dyDescent="0.3">
      <c r="A29" s="41" t="s">
        <v>40</v>
      </c>
      <c r="B29" s="29">
        <v>1</v>
      </c>
      <c r="C29" s="17" t="s">
        <v>10</v>
      </c>
      <c r="D29" s="88"/>
      <c r="E29" s="35">
        <v>0.5</v>
      </c>
      <c r="F29" s="19" t="s">
        <v>12</v>
      </c>
      <c r="G29" s="88"/>
      <c r="H29" s="34">
        <v>1</v>
      </c>
      <c r="I29" s="17" t="s">
        <v>10</v>
      </c>
      <c r="J29" s="77"/>
      <c r="K29" s="32">
        <f t="shared" si="0"/>
        <v>0.83333333333333337</v>
      </c>
      <c r="L29" s="24" t="s">
        <v>12</v>
      </c>
    </row>
    <row r="30" spans="1:12" x14ac:dyDescent="0.3">
      <c r="A30" s="42" t="s">
        <v>41</v>
      </c>
      <c r="B30" s="29">
        <v>1</v>
      </c>
      <c r="C30" s="17" t="s">
        <v>10</v>
      </c>
      <c r="D30" s="88"/>
      <c r="E30" s="30">
        <v>1</v>
      </c>
      <c r="F30" s="20" t="s">
        <v>18</v>
      </c>
      <c r="G30" s="88"/>
      <c r="H30" s="34">
        <v>0.97</v>
      </c>
      <c r="I30" s="17" t="s">
        <v>10</v>
      </c>
      <c r="J30" s="77"/>
      <c r="K30" s="32">
        <f t="shared" si="0"/>
        <v>0.98999999999999988</v>
      </c>
      <c r="L30" s="17" t="s">
        <v>10</v>
      </c>
    </row>
    <row r="31" spans="1:12" x14ac:dyDescent="0.3">
      <c r="A31" s="42" t="s">
        <v>42</v>
      </c>
      <c r="B31" s="29">
        <v>1</v>
      </c>
      <c r="C31" s="17" t="s">
        <v>10</v>
      </c>
      <c r="D31" s="88"/>
      <c r="E31" s="30">
        <v>1</v>
      </c>
      <c r="F31" s="20" t="s">
        <v>18</v>
      </c>
      <c r="G31" s="88"/>
      <c r="H31" s="31">
        <v>0.78</v>
      </c>
      <c r="I31" s="19" t="s">
        <v>12</v>
      </c>
      <c r="J31" s="77"/>
      <c r="K31" s="32">
        <f t="shared" si="0"/>
        <v>0.92666666666666675</v>
      </c>
      <c r="L31" s="17" t="s">
        <v>10</v>
      </c>
    </row>
    <row r="32" spans="1:12" x14ac:dyDescent="0.3">
      <c r="A32" s="42" t="s">
        <v>43</v>
      </c>
      <c r="B32" s="29">
        <v>1</v>
      </c>
      <c r="C32" s="17" t="s">
        <v>10</v>
      </c>
      <c r="D32" s="88"/>
      <c r="E32" s="30">
        <v>1</v>
      </c>
      <c r="F32" s="20" t="s">
        <v>18</v>
      </c>
      <c r="G32" s="88"/>
      <c r="H32" s="34">
        <v>0.98</v>
      </c>
      <c r="I32" s="17" t="s">
        <v>10</v>
      </c>
      <c r="J32" s="77"/>
      <c r="K32" s="32">
        <f t="shared" si="0"/>
        <v>0.99333333333333329</v>
      </c>
      <c r="L32" s="17" t="s">
        <v>10</v>
      </c>
    </row>
    <row r="33" spans="1:12" x14ac:dyDescent="0.3">
      <c r="A33" s="42" t="s">
        <v>44</v>
      </c>
      <c r="B33" s="29">
        <v>1</v>
      </c>
      <c r="C33" s="17" t="s">
        <v>10</v>
      </c>
      <c r="D33" s="88"/>
      <c r="E33" s="30">
        <v>1</v>
      </c>
      <c r="F33" s="20" t="s">
        <v>18</v>
      </c>
      <c r="G33" s="88"/>
      <c r="H33" s="34">
        <v>1</v>
      </c>
      <c r="I33" s="17" t="s">
        <v>10</v>
      </c>
      <c r="J33" s="77"/>
      <c r="K33" s="32">
        <f t="shared" si="0"/>
        <v>1</v>
      </c>
      <c r="L33" s="17" t="s">
        <v>10</v>
      </c>
    </row>
    <row r="34" spans="1:12" x14ac:dyDescent="0.3">
      <c r="A34" s="43" t="s">
        <v>45</v>
      </c>
      <c r="B34" s="29">
        <v>1</v>
      </c>
      <c r="C34" s="17" t="s">
        <v>10</v>
      </c>
      <c r="D34" s="88"/>
      <c r="E34" s="30">
        <v>1</v>
      </c>
      <c r="F34" s="20" t="s">
        <v>18</v>
      </c>
      <c r="G34" s="88"/>
      <c r="H34" s="34">
        <v>1</v>
      </c>
      <c r="I34" s="17" t="s">
        <v>10</v>
      </c>
      <c r="J34" s="77"/>
      <c r="K34" s="32">
        <f t="shared" si="0"/>
        <v>1</v>
      </c>
      <c r="L34" s="17" t="s">
        <v>10</v>
      </c>
    </row>
    <row r="35" spans="1:12" x14ac:dyDescent="0.3">
      <c r="A35" s="43" t="s">
        <v>46</v>
      </c>
      <c r="B35" s="29">
        <v>1</v>
      </c>
      <c r="C35" s="17" t="s">
        <v>10</v>
      </c>
      <c r="D35" s="88"/>
      <c r="E35" s="30">
        <v>1</v>
      </c>
      <c r="F35" s="20" t="s">
        <v>18</v>
      </c>
      <c r="G35" s="88"/>
      <c r="H35" s="32">
        <v>0.9</v>
      </c>
      <c r="I35" s="17" t="s">
        <v>10</v>
      </c>
      <c r="J35" s="77"/>
      <c r="K35" s="32">
        <f t="shared" si="0"/>
        <v>0.96666666666666667</v>
      </c>
      <c r="L35" s="17" t="s">
        <v>10</v>
      </c>
    </row>
    <row r="36" spans="1:12" x14ac:dyDescent="0.3">
      <c r="A36" s="43" t="s">
        <v>47</v>
      </c>
      <c r="B36" s="29">
        <v>1</v>
      </c>
      <c r="C36" s="17" t="s">
        <v>10</v>
      </c>
      <c r="D36" s="88"/>
      <c r="E36" s="35">
        <v>0.5</v>
      </c>
      <c r="F36" s="19" t="s">
        <v>12</v>
      </c>
      <c r="G36" s="88"/>
      <c r="H36" s="32">
        <v>0.98</v>
      </c>
      <c r="I36" s="17" t="s">
        <v>10</v>
      </c>
      <c r="J36" s="77"/>
      <c r="K36" s="32">
        <f t="shared" si="0"/>
        <v>0.82666666666666666</v>
      </c>
      <c r="L36" s="24" t="s">
        <v>12</v>
      </c>
    </row>
    <row r="37" spans="1:12" ht="15" thickBot="1" x14ac:dyDescent="0.35">
      <c r="A37" s="44" t="s">
        <v>48</v>
      </c>
      <c r="B37" s="36">
        <v>1</v>
      </c>
      <c r="C37" s="18" t="s">
        <v>10</v>
      </c>
      <c r="D37" s="89"/>
      <c r="E37" s="37">
        <v>0.94</v>
      </c>
      <c r="F37" s="22" t="s">
        <v>18</v>
      </c>
      <c r="G37" s="89"/>
      <c r="H37" s="38">
        <v>0.78</v>
      </c>
      <c r="I37" s="23" t="s">
        <v>12</v>
      </c>
      <c r="J37" s="78"/>
      <c r="K37" s="39">
        <f t="shared" si="0"/>
        <v>0.90666666666666662</v>
      </c>
      <c r="L37" s="18" t="s">
        <v>10</v>
      </c>
    </row>
    <row r="38" spans="1:12" ht="15" thickBot="1" x14ac:dyDescent="0.35">
      <c r="A38" s="5" t="s">
        <v>49</v>
      </c>
      <c r="B38" s="90">
        <f>AVERAGE(B4:B37)</f>
        <v>0.996470588235294</v>
      </c>
      <c r="C38" s="91"/>
      <c r="D38" s="3"/>
      <c r="E38" s="90">
        <f>AVERAGE(E4:E37)</f>
        <v>0.8970588235294118</v>
      </c>
      <c r="F38" s="91"/>
      <c r="G38" s="3"/>
      <c r="H38" s="90">
        <f>AVERAGE(H4:H37)</f>
        <v>0.90794117647058814</v>
      </c>
      <c r="I38" s="91"/>
      <c r="J38" s="4"/>
      <c r="K38" s="79">
        <f>AVERAGE(K4:K37)</f>
        <v>0.93382352941176461</v>
      </c>
      <c r="L38" s="80"/>
    </row>
  </sheetData>
  <mergeCells count="11">
    <mergeCell ref="J2:J37"/>
    <mergeCell ref="K38:L38"/>
    <mergeCell ref="B2:C2"/>
    <mergeCell ref="E2:F2"/>
    <mergeCell ref="H2:I2"/>
    <mergeCell ref="D2:D37"/>
    <mergeCell ref="G2:G37"/>
    <mergeCell ref="B38:C38"/>
    <mergeCell ref="E38:F38"/>
    <mergeCell ref="H38:I38"/>
    <mergeCell ref="K2:L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17C31-A494-44AE-A60C-D7695CB9D944}">
  <dimension ref="A2:P159"/>
  <sheetViews>
    <sheetView topLeftCell="A31" zoomScale="102" zoomScaleNormal="102" workbookViewId="0">
      <selection activeCell="B54" sqref="B54"/>
    </sheetView>
  </sheetViews>
  <sheetFormatPr baseColWidth="10" defaultColWidth="11.5546875" defaultRowHeight="14.4" x14ac:dyDescent="0.3"/>
  <cols>
    <col min="1" max="1" width="24.6640625" style="48" customWidth="1"/>
    <col min="2" max="2" width="27.6640625" style="48" customWidth="1"/>
    <col min="3" max="3" width="28.44140625" style="48" customWidth="1"/>
    <col min="4" max="4" width="19.88671875" style="48" customWidth="1"/>
    <col min="5" max="5" width="14.5546875" style="48" customWidth="1"/>
    <col min="6" max="6" width="27.6640625" style="48" customWidth="1"/>
    <col min="7" max="7" width="19.33203125" style="48" customWidth="1"/>
    <col min="8" max="8" width="19.44140625" style="48" customWidth="1"/>
    <col min="9" max="12" width="27.6640625" style="48" customWidth="1"/>
    <col min="13" max="13" width="2.33203125" style="48" customWidth="1"/>
    <col min="14" max="15" width="27.44140625" style="47" customWidth="1"/>
    <col min="16" max="16" width="27.33203125" style="47" customWidth="1"/>
    <col min="17" max="17" width="21.5546875" style="47" customWidth="1"/>
    <col min="18" max="18" width="17.44140625" style="47" customWidth="1"/>
    <col min="19" max="16384" width="11.5546875" style="47"/>
  </cols>
  <sheetData>
    <row r="2" spans="1:16" ht="16.95" customHeight="1" thickBot="1" x14ac:dyDescent="0.35">
      <c r="A2" s="56"/>
      <c r="B2" s="60">
        <v>0.15</v>
      </c>
      <c r="C2" s="95" t="s">
        <v>50</v>
      </c>
      <c r="D2" s="95"/>
      <c r="E2" s="95"/>
      <c r="F2" s="95"/>
      <c r="G2" s="95"/>
      <c r="H2" s="95"/>
      <c r="I2" s="95"/>
      <c r="J2" s="95"/>
      <c r="K2" s="95"/>
      <c r="L2" s="95"/>
      <c r="M2" s="96"/>
      <c r="N2" s="98" t="s">
        <v>51</v>
      </c>
      <c r="O2" s="98"/>
      <c r="P2" s="99"/>
    </row>
    <row r="3" spans="1:16" ht="30" customHeight="1" thickBot="1" x14ac:dyDescent="0.35">
      <c r="A3" s="100" t="s">
        <v>52</v>
      </c>
      <c r="B3" s="100" t="s">
        <v>53</v>
      </c>
      <c r="C3" s="100" t="s">
        <v>54</v>
      </c>
      <c r="D3" s="45" t="s">
        <v>55</v>
      </c>
      <c r="E3" s="45" t="s">
        <v>56</v>
      </c>
      <c r="F3" s="45" t="s">
        <v>57</v>
      </c>
      <c r="G3" s="45" t="s">
        <v>58</v>
      </c>
      <c r="H3" s="45" t="s">
        <v>59</v>
      </c>
      <c r="I3" s="45" t="s">
        <v>60</v>
      </c>
      <c r="J3" s="45" t="s">
        <v>61</v>
      </c>
      <c r="K3" s="45" t="s">
        <v>62</v>
      </c>
      <c r="L3" s="45" t="s">
        <v>63</v>
      </c>
      <c r="M3" s="97"/>
      <c r="N3" s="102" t="s">
        <v>64</v>
      </c>
      <c r="O3" s="104" t="s">
        <v>65</v>
      </c>
      <c r="P3" s="104" t="s">
        <v>66</v>
      </c>
    </row>
    <row r="4" spans="1:16" ht="30" customHeight="1" x14ac:dyDescent="0.3">
      <c r="A4" s="101"/>
      <c r="B4" s="101"/>
      <c r="C4" s="101"/>
      <c r="D4" s="45">
        <v>1</v>
      </c>
      <c r="E4" s="45">
        <v>1</v>
      </c>
      <c r="F4" s="45">
        <v>2</v>
      </c>
      <c r="G4" s="45">
        <v>2</v>
      </c>
      <c r="H4" s="45">
        <v>1</v>
      </c>
      <c r="I4" s="45">
        <v>1</v>
      </c>
      <c r="J4" s="45">
        <v>1</v>
      </c>
      <c r="K4" s="45">
        <v>4</v>
      </c>
      <c r="L4" s="45">
        <v>5</v>
      </c>
      <c r="M4" s="97"/>
      <c r="N4" s="103"/>
      <c r="O4" s="105"/>
      <c r="P4" s="105"/>
    </row>
    <row r="5" spans="1:16" s="72" customFormat="1" x14ac:dyDescent="0.3">
      <c r="A5" s="65" t="s">
        <v>9</v>
      </c>
      <c r="B5" s="66" t="s">
        <v>67</v>
      </c>
      <c r="C5" s="67">
        <v>18</v>
      </c>
      <c r="D5" s="68">
        <v>1</v>
      </c>
      <c r="E5" s="68">
        <v>0</v>
      </c>
      <c r="F5" s="68">
        <v>0</v>
      </c>
      <c r="G5" s="68">
        <v>0</v>
      </c>
      <c r="H5" s="68">
        <v>1</v>
      </c>
      <c r="I5" s="68">
        <v>0</v>
      </c>
      <c r="J5" s="68">
        <v>0</v>
      </c>
      <c r="K5" s="68">
        <v>4</v>
      </c>
      <c r="L5" s="68">
        <v>5</v>
      </c>
      <c r="M5" s="97"/>
      <c r="N5" s="69">
        <f t="shared" ref="N5:N36" si="0">SUM(D5:L5)</f>
        <v>11</v>
      </c>
      <c r="O5" s="70">
        <f t="shared" ref="O5:O36" si="1">N5*$B$2/C5</f>
        <v>9.166666666666666E-2</v>
      </c>
      <c r="P5" s="71" t="str">
        <f>IF(O5 &gt;= 12%, "Cumple.", IF(O5 &lt; 12%, "No cumple"))</f>
        <v>No cumple</v>
      </c>
    </row>
    <row r="6" spans="1:16" s="72" customFormat="1" ht="28.8" x14ac:dyDescent="0.3">
      <c r="A6" s="65" t="s">
        <v>9</v>
      </c>
      <c r="B6" s="66" t="s">
        <v>68</v>
      </c>
      <c r="C6" s="67">
        <v>18</v>
      </c>
      <c r="D6" s="68">
        <v>1</v>
      </c>
      <c r="E6" s="68">
        <v>1</v>
      </c>
      <c r="F6" s="68">
        <v>0</v>
      </c>
      <c r="G6" s="68">
        <v>0</v>
      </c>
      <c r="H6" s="68">
        <v>1</v>
      </c>
      <c r="I6" s="68">
        <v>1</v>
      </c>
      <c r="J6" s="68">
        <v>0</v>
      </c>
      <c r="K6" s="68">
        <v>4</v>
      </c>
      <c r="L6" s="68">
        <v>5</v>
      </c>
      <c r="M6" s="97"/>
      <c r="N6" s="69">
        <f t="shared" si="0"/>
        <v>13</v>
      </c>
      <c r="O6" s="70">
        <f t="shared" si="1"/>
        <v>0.10833333333333334</v>
      </c>
      <c r="P6" s="71" t="str">
        <f>IF(O6 &gt;= 12%, "Cumple.", IF(O6 &lt; 12%, "No cumple"))</f>
        <v>No cumple</v>
      </c>
    </row>
    <row r="7" spans="1:16" s="72" customFormat="1" x14ac:dyDescent="0.3">
      <c r="A7" s="65" t="s">
        <v>11</v>
      </c>
      <c r="B7" s="66" t="s">
        <v>69</v>
      </c>
      <c r="C7" s="67">
        <v>18</v>
      </c>
      <c r="D7" s="68">
        <v>1</v>
      </c>
      <c r="E7" s="68">
        <v>1</v>
      </c>
      <c r="F7" s="68">
        <v>2</v>
      </c>
      <c r="G7" s="68">
        <v>1</v>
      </c>
      <c r="H7" s="68">
        <v>1</v>
      </c>
      <c r="I7" s="68">
        <v>1</v>
      </c>
      <c r="J7" s="68">
        <v>1</v>
      </c>
      <c r="K7" s="68">
        <v>3</v>
      </c>
      <c r="L7" s="68">
        <v>4</v>
      </c>
      <c r="M7" s="97"/>
      <c r="N7" s="69">
        <f t="shared" si="0"/>
        <v>15</v>
      </c>
      <c r="O7" s="70">
        <f t="shared" si="1"/>
        <v>0.125</v>
      </c>
      <c r="P7" s="71" t="str">
        <f t="shared" ref="P7:P74" si="2">IF(O7 &gt;= 12%, "Cumple.", IF(O7 &lt; 12%, "No cumple"))</f>
        <v>Cumple.</v>
      </c>
    </row>
    <row r="8" spans="1:16" s="72" customFormat="1" ht="43.2" x14ac:dyDescent="0.3">
      <c r="A8" s="66" t="s">
        <v>11</v>
      </c>
      <c r="B8" s="66" t="s">
        <v>70</v>
      </c>
      <c r="C8" s="67">
        <v>18</v>
      </c>
      <c r="D8" s="68">
        <v>1</v>
      </c>
      <c r="E8" s="68">
        <v>0</v>
      </c>
      <c r="F8" s="68">
        <v>2</v>
      </c>
      <c r="G8" s="68">
        <v>2</v>
      </c>
      <c r="H8" s="68">
        <v>1</v>
      </c>
      <c r="I8" s="68">
        <v>1</v>
      </c>
      <c r="J8" s="68">
        <v>1</v>
      </c>
      <c r="K8" s="68">
        <v>3</v>
      </c>
      <c r="L8" s="68">
        <v>4</v>
      </c>
      <c r="M8" s="97"/>
      <c r="N8" s="69">
        <f t="shared" si="0"/>
        <v>15</v>
      </c>
      <c r="O8" s="70">
        <f t="shared" si="1"/>
        <v>0.125</v>
      </c>
      <c r="P8" s="71" t="str">
        <f t="shared" si="2"/>
        <v>Cumple.</v>
      </c>
    </row>
    <row r="9" spans="1:16" s="72" customFormat="1" ht="28.8" x14ac:dyDescent="0.3">
      <c r="A9" s="66" t="s">
        <v>11</v>
      </c>
      <c r="B9" s="66" t="s">
        <v>71</v>
      </c>
      <c r="C9" s="67">
        <v>18</v>
      </c>
      <c r="D9" s="68">
        <v>1</v>
      </c>
      <c r="E9" s="68">
        <v>0</v>
      </c>
      <c r="F9" s="68">
        <v>1</v>
      </c>
      <c r="G9" s="68">
        <v>2</v>
      </c>
      <c r="H9" s="68">
        <v>1</v>
      </c>
      <c r="I9" s="68">
        <v>0</v>
      </c>
      <c r="J9" s="68">
        <v>1</v>
      </c>
      <c r="K9" s="68">
        <v>3</v>
      </c>
      <c r="L9" s="68">
        <v>4</v>
      </c>
      <c r="M9" s="97"/>
      <c r="N9" s="69">
        <f t="shared" si="0"/>
        <v>13</v>
      </c>
      <c r="O9" s="70">
        <f t="shared" si="1"/>
        <v>0.10833333333333334</v>
      </c>
      <c r="P9" s="71" t="str">
        <f t="shared" si="2"/>
        <v>No cumple</v>
      </c>
    </row>
    <row r="10" spans="1:16" s="72" customFormat="1" ht="28.8" x14ac:dyDescent="0.3">
      <c r="A10" s="66" t="s">
        <v>11</v>
      </c>
      <c r="B10" s="66" t="s">
        <v>72</v>
      </c>
      <c r="C10" s="67">
        <v>18</v>
      </c>
      <c r="D10" s="68">
        <v>1</v>
      </c>
      <c r="E10" s="68">
        <v>1</v>
      </c>
      <c r="F10" s="68">
        <v>2</v>
      </c>
      <c r="G10" s="68">
        <v>2</v>
      </c>
      <c r="H10" s="68">
        <v>1</v>
      </c>
      <c r="I10" s="68">
        <v>1</v>
      </c>
      <c r="J10" s="68">
        <v>1</v>
      </c>
      <c r="K10" s="68">
        <v>3</v>
      </c>
      <c r="L10" s="68">
        <v>4</v>
      </c>
      <c r="M10" s="97"/>
      <c r="N10" s="69">
        <f t="shared" si="0"/>
        <v>16</v>
      </c>
      <c r="O10" s="70">
        <f t="shared" si="1"/>
        <v>0.13333333333333333</v>
      </c>
      <c r="P10" s="71" t="str">
        <f t="shared" si="2"/>
        <v>Cumple.</v>
      </c>
    </row>
    <row r="11" spans="1:16" s="72" customFormat="1" ht="28.8" x14ac:dyDescent="0.3">
      <c r="A11" s="66" t="s">
        <v>11</v>
      </c>
      <c r="B11" s="66" t="s">
        <v>73</v>
      </c>
      <c r="C11" s="67">
        <v>18</v>
      </c>
      <c r="D11" s="68">
        <v>1</v>
      </c>
      <c r="E11" s="68">
        <v>0</v>
      </c>
      <c r="F11" s="68">
        <v>2</v>
      </c>
      <c r="G11" s="68">
        <v>2</v>
      </c>
      <c r="H11" s="68">
        <v>1</v>
      </c>
      <c r="I11" s="68">
        <v>1</v>
      </c>
      <c r="J11" s="68">
        <v>1</v>
      </c>
      <c r="K11" s="68">
        <v>3</v>
      </c>
      <c r="L11" s="68">
        <v>4</v>
      </c>
      <c r="M11" s="97"/>
      <c r="N11" s="69">
        <f t="shared" si="0"/>
        <v>15</v>
      </c>
      <c r="O11" s="70">
        <f t="shared" si="1"/>
        <v>0.125</v>
      </c>
      <c r="P11" s="71" t="str">
        <f t="shared" si="2"/>
        <v>Cumple.</v>
      </c>
    </row>
    <row r="12" spans="1:16" s="72" customFormat="1" ht="28.8" x14ac:dyDescent="0.3">
      <c r="A12" s="66" t="s">
        <v>11</v>
      </c>
      <c r="B12" s="66" t="s">
        <v>74</v>
      </c>
      <c r="C12" s="67">
        <v>18</v>
      </c>
      <c r="D12" s="68">
        <v>1</v>
      </c>
      <c r="E12" s="68">
        <v>1</v>
      </c>
      <c r="F12" s="68">
        <v>2</v>
      </c>
      <c r="G12" s="68">
        <v>2</v>
      </c>
      <c r="H12" s="68">
        <v>1</v>
      </c>
      <c r="I12" s="68">
        <v>1</v>
      </c>
      <c r="J12" s="68">
        <v>1</v>
      </c>
      <c r="K12" s="68">
        <v>3</v>
      </c>
      <c r="L12" s="68">
        <v>4</v>
      </c>
      <c r="M12" s="97"/>
      <c r="N12" s="69">
        <f t="shared" si="0"/>
        <v>16</v>
      </c>
      <c r="O12" s="70">
        <f t="shared" si="1"/>
        <v>0.13333333333333333</v>
      </c>
      <c r="P12" s="71" t="str">
        <f t="shared" si="2"/>
        <v>Cumple.</v>
      </c>
    </row>
    <row r="13" spans="1:16" s="72" customFormat="1" ht="28.8" x14ac:dyDescent="0.3">
      <c r="A13" s="66" t="s">
        <v>11</v>
      </c>
      <c r="B13" s="66" t="s">
        <v>75</v>
      </c>
      <c r="C13" s="67">
        <v>18</v>
      </c>
      <c r="D13" s="68">
        <v>1</v>
      </c>
      <c r="E13" s="68">
        <v>1</v>
      </c>
      <c r="F13" s="68">
        <v>1</v>
      </c>
      <c r="G13" s="68">
        <v>1</v>
      </c>
      <c r="H13" s="68">
        <v>1</v>
      </c>
      <c r="I13" s="68">
        <v>0</v>
      </c>
      <c r="J13" s="68">
        <v>1</v>
      </c>
      <c r="K13" s="68">
        <v>0</v>
      </c>
      <c r="L13" s="68">
        <v>4</v>
      </c>
      <c r="M13" s="97"/>
      <c r="N13" s="69">
        <f t="shared" si="0"/>
        <v>10</v>
      </c>
      <c r="O13" s="70">
        <f t="shared" si="1"/>
        <v>8.3333333333333329E-2</v>
      </c>
      <c r="P13" s="71" t="str">
        <f t="shared" si="2"/>
        <v>No cumple</v>
      </c>
    </row>
    <row r="14" spans="1:16" s="72" customFormat="1" ht="28.8" x14ac:dyDescent="0.3">
      <c r="A14" s="66" t="s">
        <v>11</v>
      </c>
      <c r="B14" s="66" t="s">
        <v>76</v>
      </c>
      <c r="C14" s="67">
        <v>18</v>
      </c>
      <c r="D14" s="68">
        <v>1</v>
      </c>
      <c r="E14" s="68">
        <v>0</v>
      </c>
      <c r="F14" s="68">
        <v>2</v>
      </c>
      <c r="G14" s="68">
        <v>2</v>
      </c>
      <c r="H14" s="68">
        <v>1</v>
      </c>
      <c r="I14" s="68">
        <v>1</v>
      </c>
      <c r="J14" s="68">
        <v>1</v>
      </c>
      <c r="K14" s="68">
        <v>3</v>
      </c>
      <c r="L14" s="68">
        <v>4</v>
      </c>
      <c r="M14" s="97"/>
      <c r="N14" s="69">
        <f t="shared" si="0"/>
        <v>15</v>
      </c>
      <c r="O14" s="70">
        <f t="shared" si="1"/>
        <v>0.125</v>
      </c>
      <c r="P14" s="71" t="str">
        <f t="shared" si="2"/>
        <v>Cumple.</v>
      </c>
    </row>
    <row r="15" spans="1:16" s="72" customFormat="1" x14ac:dyDescent="0.3">
      <c r="A15" s="66" t="s">
        <v>11</v>
      </c>
      <c r="B15" s="66" t="s">
        <v>77</v>
      </c>
      <c r="C15" s="67">
        <v>18</v>
      </c>
      <c r="D15" s="68">
        <v>1</v>
      </c>
      <c r="E15" s="68">
        <v>1</v>
      </c>
      <c r="F15" s="68">
        <v>2</v>
      </c>
      <c r="G15" s="68">
        <v>2</v>
      </c>
      <c r="H15" s="68">
        <v>1</v>
      </c>
      <c r="I15" s="68">
        <v>1</v>
      </c>
      <c r="J15" s="68">
        <v>1</v>
      </c>
      <c r="K15" s="68">
        <v>3</v>
      </c>
      <c r="L15" s="68">
        <v>4</v>
      </c>
      <c r="M15" s="97"/>
      <c r="N15" s="69">
        <f t="shared" si="0"/>
        <v>16</v>
      </c>
      <c r="O15" s="70">
        <f t="shared" si="1"/>
        <v>0.13333333333333333</v>
      </c>
      <c r="P15" s="71" t="str">
        <f t="shared" si="2"/>
        <v>Cumple.</v>
      </c>
    </row>
    <row r="16" spans="1:16" s="72" customFormat="1" x14ac:dyDescent="0.3">
      <c r="A16" s="66" t="s">
        <v>11</v>
      </c>
      <c r="B16" s="66" t="s">
        <v>78</v>
      </c>
      <c r="C16" s="67">
        <v>18</v>
      </c>
      <c r="D16" s="68">
        <v>1</v>
      </c>
      <c r="E16" s="68">
        <v>0</v>
      </c>
      <c r="F16" s="68">
        <v>2</v>
      </c>
      <c r="G16" s="68">
        <v>1</v>
      </c>
      <c r="H16" s="68">
        <v>1</v>
      </c>
      <c r="I16" s="68">
        <v>1</v>
      </c>
      <c r="J16" s="68">
        <v>1</v>
      </c>
      <c r="K16" s="68">
        <v>3</v>
      </c>
      <c r="L16" s="68">
        <v>4</v>
      </c>
      <c r="M16" s="97"/>
      <c r="N16" s="69">
        <f t="shared" si="0"/>
        <v>14</v>
      </c>
      <c r="O16" s="70">
        <f t="shared" si="1"/>
        <v>0.11666666666666667</v>
      </c>
      <c r="P16" s="71" t="str">
        <f t="shared" si="2"/>
        <v>No cumple</v>
      </c>
    </row>
    <row r="17" spans="1:16" s="72" customFormat="1" ht="28.8" x14ac:dyDescent="0.3">
      <c r="A17" s="66" t="s">
        <v>11</v>
      </c>
      <c r="B17" s="66" t="s">
        <v>79</v>
      </c>
      <c r="C17" s="67">
        <v>18</v>
      </c>
      <c r="D17" s="68">
        <v>1</v>
      </c>
      <c r="E17" s="68">
        <v>1</v>
      </c>
      <c r="F17" s="68">
        <v>2</v>
      </c>
      <c r="G17" s="68">
        <v>2</v>
      </c>
      <c r="H17" s="68">
        <v>1</v>
      </c>
      <c r="I17" s="68">
        <v>1</v>
      </c>
      <c r="J17" s="68">
        <v>1</v>
      </c>
      <c r="K17" s="68">
        <v>3</v>
      </c>
      <c r="L17" s="68">
        <v>4</v>
      </c>
      <c r="M17" s="97"/>
      <c r="N17" s="69">
        <f t="shared" si="0"/>
        <v>16</v>
      </c>
      <c r="O17" s="70">
        <f t="shared" si="1"/>
        <v>0.13333333333333333</v>
      </c>
      <c r="P17" s="71" t="str">
        <f t="shared" si="2"/>
        <v>Cumple.</v>
      </c>
    </row>
    <row r="18" spans="1:16" s="72" customFormat="1" ht="28.8" x14ac:dyDescent="0.3">
      <c r="A18" s="66" t="s">
        <v>11</v>
      </c>
      <c r="B18" s="66" t="s">
        <v>80</v>
      </c>
      <c r="C18" s="67">
        <v>18</v>
      </c>
      <c r="D18" s="68">
        <v>1</v>
      </c>
      <c r="E18" s="68">
        <v>1</v>
      </c>
      <c r="F18" s="68">
        <v>0</v>
      </c>
      <c r="G18" s="68">
        <v>2</v>
      </c>
      <c r="H18" s="68">
        <v>0</v>
      </c>
      <c r="I18" s="68">
        <v>1</v>
      </c>
      <c r="J18" s="68">
        <v>1</v>
      </c>
      <c r="K18" s="68">
        <v>3</v>
      </c>
      <c r="L18" s="68">
        <v>4</v>
      </c>
      <c r="M18" s="97"/>
      <c r="N18" s="69">
        <f t="shared" si="0"/>
        <v>13</v>
      </c>
      <c r="O18" s="70">
        <f t="shared" si="1"/>
        <v>0.10833333333333334</v>
      </c>
      <c r="P18" s="71" t="str">
        <f t="shared" si="2"/>
        <v>No cumple</v>
      </c>
    </row>
    <row r="19" spans="1:16" s="72" customFormat="1" ht="28.8" x14ac:dyDescent="0.3">
      <c r="A19" s="66" t="s">
        <v>11</v>
      </c>
      <c r="B19" s="66" t="s">
        <v>81</v>
      </c>
      <c r="C19" s="67">
        <v>18</v>
      </c>
      <c r="D19" s="68">
        <v>1</v>
      </c>
      <c r="E19" s="68">
        <v>1</v>
      </c>
      <c r="F19" s="68">
        <v>2</v>
      </c>
      <c r="G19" s="68">
        <v>2</v>
      </c>
      <c r="H19" s="68">
        <v>0</v>
      </c>
      <c r="I19" s="68">
        <v>1</v>
      </c>
      <c r="J19" s="68">
        <v>1</v>
      </c>
      <c r="K19" s="68">
        <v>3</v>
      </c>
      <c r="L19" s="68">
        <v>4</v>
      </c>
      <c r="M19" s="97"/>
      <c r="N19" s="69">
        <f t="shared" si="0"/>
        <v>15</v>
      </c>
      <c r="O19" s="70">
        <f t="shared" si="1"/>
        <v>0.125</v>
      </c>
      <c r="P19" s="71" t="str">
        <f t="shared" si="2"/>
        <v>Cumple.</v>
      </c>
    </row>
    <row r="20" spans="1:16" s="72" customFormat="1" ht="28.8" x14ac:dyDescent="0.3">
      <c r="A20" s="66" t="s">
        <v>11</v>
      </c>
      <c r="B20" s="66" t="s">
        <v>82</v>
      </c>
      <c r="C20" s="67">
        <v>18</v>
      </c>
      <c r="D20" s="68">
        <v>1</v>
      </c>
      <c r="E20" s="68">
        <v>0</v>
      </c>
      <c r="F20" s="68">
        <v>0</v>
      </c>
      <c r="G20" s="68">
        <v>2</v>
      </c>
      <c r="H20" s="68">
        <v>0</v>
      </c>
      <c r="I20" s="68">
        <v>0</v>
      </c>
      <c r="J20" s="68">
        <v>0</v>
      </c>
      <c r="K20" s="68">
        <v>2</v>
      </c>
      <c r="L20" s="68">
        <v>4</v>
      </c>
      <c r="M20" s="97"/>
      <c r="N20" s="69">
        <f t="shared" si="0"/>
        <v>9</v>
      </c>
      <c r="O20" s="70">
        <f t="shared" si="1"/>
        <v>7.4999999999999997E-2</v>
      </c>
      <c r="P20" s="71" t="str">
        <f t="shared" si="2"/>
        <v>No cumple</v>
      </c>
    </row>
    <row r="21" spans="1:16" s="72" customFormat="1" ht="43.2" x14ac:dyDescent="0.3">
      <c r="A21" s="66" t="s">
        <v>11</v>
      </c>
      <c r="B21" s="66" t="s">
        <v>83</v>
      </c>
      <c r="C21" s="67">
        <v>18</v>
      </c>
      <c r="D21" s="68">
        <v>1</v>
      </c>
      <c r="E21" s="68">
        <v>0</v>
      </c>
      <c r="F21" s="68">
        <v>1</v>
      </c>
      <c r="G21" s="68">
        <v>2</v>
      </c>
      <c r="H21" s="68">
        <v>1</v>
      </c>
      <c r="I21" s="68">
        <v>1</v>
      </c>
      <c r="J21" s="68">
        <v>1</v>
      </c>
      <c r="K21" s="68">
        <v>3</v>
      </c>
      <c r="L21" s="68">
        <v>4</v>
      </c>
      <c r="M21" s="97"/>
      <c r="N21" s="69">
        <f t="shared" si="0"/>
        <v>14</v>
      </c>
      <c r="O21" s="70">
        <f t="shared" si="1"/>
        <v>0.11666666666666667</v>
      </c>
      <c r="P21" s="71" t="str">
        <f t="shared" si="2"/>
        <v>No cumple</v>
      </c>
    </row>
    <row r="22" spans="1:16" s="72" customFormat="1" ht="43.2" x14ac:dyDescent="0.3">
      <c r="A22" s="66" t="s">
        <v>11</v>
      </c>
      <c r="B22" s="66" t="s">
        <v>84</v>
      </c>
      <c r="C22" s="67">
        <v>18</v>
      </c>
      <c r="D22" s="68">
        <v>1</v>
      </c>
      <c r="E22" s="68">
        <v>0</v>
      </c>
      <c r="F22" s="68">
        <v>1</v>
      </c>
      <c r="G22" s="68">
        <v>2</v>
      </c>
      <c r="H22" s="68">
        <v>1</v>
      </c>
      <c r="I22" s="68">
        <v>1</v>
      </c>
      <c r="J22" s="68">
        <v>1</v>
      </c>
      <c r="K22" s="68">
        <v>3</v>
      </c>
      <c r="L22" s="68">
        <v>4</v>
      </c>
      <c r="M22" s="97"/>
      <c r="N22" s="69">
        <f t="shared" si="0"/>
        <v>14</v>
      </c>
      <c r="O22" s="70">
        <f t="shared" si="1"/>
        <v>0.11666666666666667</v>
      </c>
      <c r="P22" s="71" t="str">
        <f t="shared" si="2"/>
        <v>No cumple</v>
      </c>
    </row>
    <row r="23" spans="1:16" s="72" customFormat="1" ht="28.8" x14ac:dyDescent="0.3">
      <c r="A23" s="66" t="s">
        <v>11</v>
      </c>
      <c r="B23" s="66" t="s">
        <v>85</v>
      </c>
      <c r="C23" s="67">
        <v>18</v>
      </c>
      <c r="D23" s="68">
        <v>1</v>
      </c>
      <c r="E23" s="68">
        <v>0</v>
      </c>
      <c r="F23" s="68">
        <v>0</v>
      </c>
      <c r="G23" s="68">
        <v>2</v>
      </c>
      <c r="H23" s="68">
        <v>1</v>
      </c>
      <c r="I23" s="68">
        <v>1</v>
      </c>
      <c r="J23" s="68">
        <v>1</v>
      </c>
      <c r="K23" s="68">
        <v>3</v>
      </c>
      <c r="L23" s="68">
        <v>4</v>
      </c>
      <c r="M23" s="97"/>
      <c r="N23" s="69">
        <f t="shared" si="0"/>
        <v>13</v>
      </c>
      <c r="O23" s="70">
        <f t="shared" si="1"/>
        <v>0.10833333333333334</v>
      </c>
      <c r="P23" s="71" t="str">
        <f t="shared" si="2"/>
        <v>No cumple</v>
      </c>
    </row>
    <row r="24" spans="1:16" s="72" customFormat="1" x14ac:dyDescent="0.3">
      <c r="A24" s="65" t="s">
        <v>13</v>
      </c>
      <c r="B24" s="66" t="s">
        <v>219</v>
      </c>
      <c r="C24" s="67">
        <v>18</v>
      </c>
      <c r="D24" s="68">
        <v>1</v>
      </c>
      <c r="E24" s="68">
        <v>1</v>
      </c>
      <c r="F24" s="68">
        <v>2</v>
      </c>
      <c r="G24" s="68">
        <v>2</v>
      </c>
      <c r="H24" s="73">
        <v>1</v>
      </c>
      <c r="I24" s="73">
        <v>1</v>
      </c>
      <c r="J24" s="73">
        <v>1</v>
      </c>
      <c r="K24" s="73">
        <v>4</v>
      </c>
      <c r="L24" s="73">
        <v>4</v>
      </c>
      <c r="M24" s="97"/>
      <c r="N24" s="69">
        <f t="shared" si="0"/>
        <v>17</v>
      </c>
      <c r="O24" s="70">
        <f t="shared" si="1"/>
        <v>0.14166666666666666</v>
      </c>
      <c r="P24" s="71" t="str">
        <f t="shared" si="2"/>
        <v>Cumple.</v>
      </c>
    </row>
    <row r="25" spans="1:16" s="72" customFormat="1" ht="28.8" x14ac:dyDescent="0.3">
      <c r="A25" s="65" t="s">
        <v>13</v>
      </c>
      <c r="B25" s="66" t="s">
        <v>218</v>
      </c>
      <c r="C25" s="67">
        <v>18</v>
      </c>
      <c r="D25" s="68">
        <v>1</v>
      </c>
      <c r="E25" s="68">
        <v>1</v>
      </c>
      <c r="F25" s="68">
        <v>2</v>
      </c>
      <c r="G25" s="68">
        <v>2</v>
      </c>
      <c r="H25" s="73">
        <v>1</v>
      </c>
      <c r="I25" s="73">
        <v>1</v>
      </c>
      <c r="J25" s="73">
        <v>1</v>
      </c>
      <c r="K25" s="73">
        <v>4</v>
      </c>
      <c r="L25" s="73">
        <v>4</v>
      </c>
      <c r="M25" s="97"/>
      <c r="N25" s="69">
        <f t="shared" si="0"/>
        <v>17</v>
      </c>
      <c r="O25" s="70">
        <f t="shared" si="1"/>
        <v>0.14166666666666666</v>
      </c>
      <c r="P25" s="71" t="str">
        <f t="shared" ref="P25" si="3">IF(O25 &gt;= 12%, "Cumple.", IF(O25 &lt; 12%, "No cumple"))</f>
        <v>Cumple.</v>
      </c>
    </row>
    <row r="26" spans="1:16" s="72" customFormat="1" x14ac:dyDescent="0.3">
      <c r="A26" s="65" t="s">
        <v>14</v>
      </c>
      <c r="B26" s="66" t="s">
        <v>87</v>
      </c>
      <c r="C26" s="67">
        <v>18</v>
      </c>
      <c r="D26" s="68">
        <v>1</v>
      </c>
      <c r="E26" s="68">
        <v>1</v>
      </c>
      <c r="F26" s="68">
        <v>2</v>
      </c>
      <c r="G26" s="68">
        <v>2</v>
      </c>
      <c r="H26" s="73">
        <v>1</v>
      </c>
      <c r="I26" s="73">
        <v>1</v>
      </c>
      <c r="J26" s="73">
        <v>1</v>
      </c>
      <c r="K26" s="73">
        <v>4</v>
      </c>
      <c r="L26" s="73">
        <v>5</v>
      </c>
      <c r="M26" s="97"/>
      <c r="N26" s="69">
        <f t="shared" si="0"/>
        <v>18</v>
      </c>
      <c r="O26" s="70">
        <f t="shared" si="1"/>
        <v>0.15</v>
      </c>
      <c r="P26" s="71" t="str">
        <f t="shared" si="2"/>
        <v>Cumple.</v>
      </c>
    </row>
    <row r="27" spans="1:16" s="72" customFormat="1" ht="28.8" x14ac:dyDescent="0.3">
      <c r="A27" s="66" t="s">
        <v>14</v>
      </c>
      <c r="B27" s="66" t="s">
        <v>88</v>
      </c>
      <c r="C27" s="67">
        <v>18</v>
      </c>
      <c r="D27" s="68">
        <v>1</v>
      </c>
      <c r="E27" s="68">
        <v>1</v>
      </c>
      <c r="F27" s="68">
        <v>2</v>
      </c>
      <c r="G27" s="68">
        <v>2</v>
      </c>
      <c r="H27" s="73">
        <v>1</v>
      </c>
      <c r="I27" s="73">
        <v>1</v>
      </c>
      <c r="J27" s="73">
        <v>1</v>
      </c>
      <c r="K27" s="73">
        <v>4</v>
      </c>
      <c r="L27" s="73">
        <v>5</v>
      </c>
      <c r="M27" s="97"/>
      <c r="N27" s="69">
        <f t="shared" si="0"/>
        <v>18</v>
      </c>
      <c r="O27" s="70">
        <f t="shared" si="1"/>
        <v>0.15</v>
      </c>
      <c r="P27" s="71" t="str">
        <f t="shared" si="2"/>
        <v>Cumple.</v>
      </c>
    </row>
    <row r="28" spans="1:16" s="72" customFormat="1" ht="28.8" x14ac:dyDescent="0.3">
      <c r="A28" s="66" t="s">
        <v>14</v>
      </c>
      <c r="B28" s="66" t="s">
        <v>89</v>
      </c>
      <c r="C28" s="67">
        <v>18</v>
      </c>
      <c r="D28" s="68">
        <v>1</v>
      </c>
      <c r="E28" s="68">
        <v>1</v>
      </c>
      <c r="F28" s="68">
        <v>2</v>
      </c>
      <c r="G28" s="68">
        <v>2</v>
      </c>
      <c r="H28" s="73">
        <v>1</v>
      </c>
      <c r="I28" s="73">
        <v>1</v>
      </c>
      <c r="J28" s="73">
        <v>1</v>
      </c>
      <c r="K28" s="73">
        <v>4</v>
      </c>
      <c r="L28" s="73">
        <v>5</v>
      </c>
      <c r="M28" s="97"/>
      <c r="N28" s="69">
        <f t="shared" si="0"/>
        <v>18</v>
      </c>
      <c r="O28" s="70">
        <f t="shared" si="1"/>
        <v>0.15</v>
      </c>
      <c r="P28" s="71" t="str">
        <f t="shared" si="2"/>
        <v>Cumple.</v>
      </c>
    </row>
    <row r="29" spans="1:16" s="72" customFormat="1" x14ac:dyDescent="0.3">
      <c r="A29" s="66" t="s">
        <v>14</v>
      </c>
      <c r="B29" s="66" t="s">
        <v>90</v>
      </c>
      <c r="C29" s="67">
        <v>18</v>
      </c>
      <c r="D29" s="68">
        <v>1</v>
      </c>
      <c r="E29" s="68">
        <v>1</v>
      </c>
      <c r="F29" s="68">
        <v>2</v>
      </c>
      <c r="G29" s="68">
        <v>2</v>
      </c>
      <c r="H29" s="73">
        <v>1</v>
      </c>
      <c r="I29" s="73">
        <v>1</v>
      </c>
      <c r="J29" s="73">
        <v>1</v>
      </c>
      <c r="K29" s="73">
        <v>4</v>
      </c>
      <c r="L29" s="73">
        <v>5</v>
      </c>
      <c r="M29" s="97"/>
      <c r="N29" s="69">
        <f t="shared" si="0"/>
        <v>18</v>
      </c>
      <c r="O29" s="70">
        <f t="shared" si="1"/>
        <v>0.15</v>
      </c>
      <c r="P29" s="71" t="str">
        <f t="shared" si="2"/>
        <v>Cumple.</v>
      </c>
    </row>
    <row r="30" spans="1:16" s="72" customFormat="1" x14ac:dyDescent="0.3">
      <c r="A30" s="66" t="s">
        <v>14</v>
      </c>
      <c r="B30" s="66" t="s">
        <v>91</v>
      </c>
      <c r="C30" s="67">
        <v>18</v>
      </c>
      <c r="D30" s="68">
        <v>1</v>
      </c>
      <c r="E30" s="68">
        <v>1</v>
      </c>
      <c r="F30" s="68">
        <v>2</v>
      </c>
      <c r="G30" s="68">
        <v>2</v>
      </c>
      <c r="H30" s="73">
        <v>1</v>
      </c>
      <c r="I30" s="73">
        <v>1</v>
      </c>
      <c r="J30" s="73">
        <v>1</v>
      </c>
      <c r="K30" s="73">
        <v>4</v>
      </c>
      <c r="L30" s="73">
        <v>5</v>
      </c>
      <c r="M30" s="97"/>
      <c r="N30" s="69">
        <f t="shared" si="0"/>
        <v>18</v>
      </c>
      <c r="O30" s="70">
        <f t="shared" si="1"/>
        <v>0.15</v>
      </c>
      <c r="P30" s="71" t="str">
        <f t="shared" si="2"/>
        <v>Cumple.</v>
      </c>
    </row>
    <row r="31" spans="1:16" s="72" customFormat="1" x14ac:dyDescent="0.3">
      <c r="A31" s="65" t="s">
        <v>15</v>
      </c>
      <c r="B31" s="66" t="s">
        <v>92</v>
      </c>
      <c r="C31" s="67">
        <v>18</v>
      </c>
      <c r="D31" s="68">
        <v>1</v>
      </c>
      <c r="E31" s="68">
        <v>1</v>
      </c>
      <c r="F31" s="68">
        <v>2</v>
      </c>
      <c r="G31" s="68">
        <v>0</v>
      </c>
      <c r="H31" s="73">
        <v>1</v>
      </c>
      <c r="I31" s="73">
        <v>1</v>
      </c>
      <c r="J31" s="73">
        <v>1</v>
      </c>
      <c r="K31" s="73">
        <v>0</v>
      </c>
      <c r="L31" s="73">
        <v>4</v>
      </c>
      <c r="M31" s="97"/>
      <c r="N31" s="69">
        <f t="shared" si="0"/>
        <v>11</v>
      </c>
      <c r="O31" s="70">
        <f t="shared" si="1"/>
        <v>9.166666666666666E-2</v>
      </c>
      <c r="P31" s="71" t="str">
        <f t="shared" si="2"/>
        <v>No cumple</v>
      </c>
    </row>
    <row r="32" spans="1:16" s="72" customFormat="1" ht="28.8" x14ac:dyDescent="0.3">
      <c r="A32" s="66" t="s">
        <v>15</v>
      </c>
      <c r="B32" s="66" t="s">
        <v>93</v>
      </c>
      <c r="C32" s="67">
        <v>18</v>
      </c>
      <c r="D32" s="68">
        <v>1</v>
      </c>
      <c r="E32" s="68">
        <v>1</v>
      </c>
      <c r="F32" s="68">
        <v>2</v>
      </c>
      <c r="G32" s="68">
        <v>2</v>
      </c>
      <c r="H32" s="73">
        <v>1</v>
      </c>
      <c r="I32" s="73">
        <v>1</v>
      </c>
      <c r="J32" s="73">
        <v>1</v>
      </c>
      <c r="K32" s="73">
        <v>4</v>
      </c>
      <c r="L32" s="73">
        <v>4</v>
      </c>
      <c r="M32" s="97"/>
      <c r="N32" s="69">
        <f t="shared" si="0"/>
        <v>17</v>
      </c>
      <c r="O32" s="70">
        <f t="shared" si="1"/>
        <v>0.14166666666666666</v>
      </c>
      <c r="P32" s="71" t="str">
        <f t="shared" si="2"/>
        <v>Cumple.</v>
      </c>
    </row>
    <row r="33" spans="1:16" s="72" customFormat="1" ht="28.8" x14ac:dyDescent="0.3">
      <c r="A33" s="66" t="s">
        <v>15</v>
      </c>
      <c r="B33" s="66" t="s">
        <v>94</v>
      </c>
      <c r="C33" s="67">
        <v>18</v>
      </c>
      <c r="D33" s="68">
        <v>1</v>
      </c>
      <c r="E33" s="68">
        <v>1</v>
      </c>
      <c r="F33" s="68">
        <v>2</v>
      </c>
      <c r="G33" s="68">
        <v>2</v>
      </c>
      <c r="H33" s="73">
        <v>1</v>
      </c>
      <c r="I33" s="73">
        <v>1</v>
      </c>
      <c r="J33" s="73">
        <v>1</v>
      </c>
      <c r="K33" s="73">
        <v>3</v>
      </c>
      <c r="L33" s="73">
        <v>4</v>
      </c>
      <c r="M33" s="97"/>
      <c r="N33" s="69">
        <f t="shared" si="0"/>
        <v>16</v>
      </c>
      <c r="O33" s="70">
        <f t="shared" si="1"/>
        <v>0.13333333333333333</v>
      </c>
      <c r="P33" s="71" t="str">
        <f t="shared" si="2"/>
        <v>Cumple.</v>
      </c>
    </row>
    <row r="34" spans="1:16" s="72" customFormat="1" ht="28.8" x14ac:dyDescent="0.3">
      <c r="A34" s="66" t="s">
        <v>15</v>
      </c>
      <c r="B34" s="66" t="s">
        <v>95</v>
      </c>
      <c r="C34" s="67">
        <v>18</v>
      </c>
      <c r="D34" s="68">
        <v>1</v>
      </c>
      <c r="E34" s="68">
        <v>1</v>
      </c>
      <c r="F34" s="68">
        <v>2</v>
      </c>
      <c r="G34" s="68">
        <v>2</v>
      </c>
      <c r="H34" s="73">
        <v>1</v>
      </c>
      <c r="I34" s="73">
        <v>0</v>
      </c>
      <c r="J34" s="73">
        <v>0</v>
      </c>
      <c r="K34" s="73">
        <v>4</v>
      </c>
      <c r="L34" s="73">
        <v>4</v>
      </c>
      <c r="M34" s="97"/>
      <c r="N34" s="69">
        <f t="shared" si="0"/>
        <v>15</v>
      </c>
      <c r="O34" s="70">
        <f t="shared" si="1"/>
        <v>0.125</v>
      </c>
      <c r="P34" s="71" t="str">
        <f t="shared" si="2"/>
        <v>Cumple.</v>
      </c>
    </row>
    <row r="35" spans="1:16" s="72" customFormat="1" x14ac:dyDescent="0.3">
      <c r="A35" s="66" t="s">
        <v>15</v>
      </c>
      <c r="B35" s="66" t="s">
        <v>91</v>
      </c>
      <c r="C35" s="67">
        <v>18</v>
      </c>
      <c r="D35" s="68">
        <v>1</v>
      </c>
      <c r="E35" s="68">
        <v>1</v>
      </c>
      <c r="F35" s="68">
        <v>2</v>
      </c>
      <c r="G35" s="68">
        <v>2</v>
      </c>
      <c r="H35" s="73">
        <v>1</v>
      </c>
      <c r="I35" s="73">
        <v>1</v>
      </c>
      <c r="J35" s="73">
        <v>1</v>
      </c>
      <c r="K35" s="73">
        <v>4</v>
      </c>
      <c r="L35" s="73">
        <v>4</v>
      </c>
      <c r="M35" s="97"/>
      <c r="N35" s="69">
        <f t="shared" si="0"/>
        <v>17</v>
      </c>
      <c r="O35" s="70">
        <f t="shared" si="1"/>
        <v>0.14166666666666666</v>
      </c>
      <c r="P35" s="71" t="str">
        <f t="shared" si="2"/>
        <v>Cumple.</v>
      </c>
    </row>
    <row r="36" spans="1:16" s="72" customFormat="1" x14ac:dyDescent="0.3">
      <c r="A36" s="65" t="s">
        <v>16</v>
      </c>
      <c r="B36" s="66" t="s">
        <v>96</v>
      </c>
      <c r="C36" s="67">
        <v>18</v>
      </c>
      <c r="D36" s="68">
        <v>0</v>
      </c>
      <c r="E36" s="68">
        <v>1</v>
      </c>
      <c r="F36" s="68">
        <v>2</v>
      </c>
      <c r="G36" s="68">
        <v>2</v>
      </c>
      <c r="H36" s="73">
        <v>1</v>
      </c>
      <c r="I36" s="73">
        <v>1</v>
      </c>
      <c r="J36" s="73">
        <v>0</v>
      </c>
      <c r="K36" s="73">
        <v>1</v>
      </c>
      <c r="L36" s="73">
        <v>5</v>
      </c>
      <c r="M36" s="97"/>
      <c r="N36" s="69">
        <f t="shared" si="0"/>
        <v>13</v>
      </c>
      <c r="O36" s="70">
        <f t="shared" si="1"/>
        <v>0.10833333333333334</v>
      </c>
      <c r="P36" s="71" t="str">
        <f t="shared" si="2"/>
        <v>No cumple</v>
      </c>
    </row>
    <row r="37" spans="1:16" s="72" customFormat="1" ht="28.8" x14ac:dyDescent="0.3">
      <c r="A37" s="66" t="s">
        <v>16</v>
      </c>
      <c r="B37" s="66" t="s">
        <v>97</v>
      </c>
      <c r="C37" s="67">
        <v>18</v>
      </c>
      <c r="D37" s="68">
        <v>1</v>
      </c>
      <c r="E37" s="68">
        <v>1</v>
      </c>
      <c r="F37" s="68">
        <v>2</v>
      </c>
      <c r="G37" s="68">
        <v>2</v>
      </c>
      <c r="H37" s="73">
        <v>1</v>
      </c>
      <c r="I37" s="73">
        <v>1</v>
      </c>
      <c r="J37" s="73">
        <v>1</v>
      </c>
      <c r="K37" s="73">
        <v>4</v>
      </c>
      <c r="L37" s="73">
        <v>5</v>
      </c>
      <c r="M37" s="97"/>
      <c r="N37" s="69">
        <f t="shared" ref="N37:N69" si="4">SUM(D37:L37)</f>
        <v>18</v>
      </c>
      <c r="O37" s="70">
        <f t="shared" ref="O37:O69" si="5">N37*$B$2/C37</f>
        <v>0.15</v>
      </c>
      <c r="P37" s="71" t="str">
        <f t="shared" si="2"/>
        <v>Cumple.</v>
      </c>
    </row>
    <row r="38" spans="1:16" s="72" customFormat="1" ht="28.8" x14ac:dyDescent="0.3">
      <c r="A38" s="66" t="s">
        <v>16</v>
      </c>
      <c r="B38" s="66" t="s">
        <v>98</v>
      </c>
      <c r="C38" s="67">
        <v>18</v>
      </c>
      <c r="D38" s="68">
        <v>1</v>
      </c>
      <c r="E38" s="68">
        <v>0</v>
      </c>
      <c r="F38" s="68">
        <v>2</v>
      </c>
      <c r="G38" s="68">
        <v>1</v>
      </c>
      <c r="H38" s="73">
        <v>1</v>
      </c>
      <c r="I38" s="73">
        <v>1</v>
      </c>
      <c r="J38" s="73">
        <v>1</v>
      </c>
      <c r="K38" s="73">
        <v>3</v>
      </c>
      <c r="L38" s="73">
        <v>5</v>
      </c>
      <c r="M38" s="97"/>
      <c r="N38" s="69">
        <f t="shared" si="4"/>
        <v>15</v>
      </c>
      <c r="O38" s="70">
        <f t="shared" si="5"/>
        <v>0.125</v>
      </c>
      <c r="P38" s="71" t="str">
        <f t="shared" si="2"/>
        <v>Cumple.</v>
      </c>
    </row>
    <row r="39" spans="1:16" s="72" customFormat="1" x14ac:dyDescent="0.3">
      <c r="A39" s="66" t="s">
        <v>16</v>
      </c>
      <c r="B39" s="66" t="s">
        <v>99</v>
      </c>
      <c r="C39" s="67">
        <v>18</v>
      </c>
      <c r="D39" s="68">
        <v>1</v>
      </c>
      <c r="E39" s="68">
        <v>0</v>
      </c>
      <c r="F39" s="68">
        <v>2</v>
      </c>
      <c r="G39" s="68">
        <v>0</v>
      </c>
      <c r="H39" s="73">
        <v>1</v>
      </c>
      <c r="I39" s="73">
        <v>1</v>
      </c>
      <c r="J39" s="73">
        <v>1</v>
      </c>
      <c r="K39" s="73">
        <v>3</v>
      </c>
      <c r="L39" s="73">
        <v>5</v>
      </c>
      <c r="M39" s="97"/>
      <c r="N39" s="69">
        <f t="shared" si="4"/>
        <v>14</v>
      </c>
      <c r="O39" s="70">
        <f t="shared" si="5"/>
        <v>0.11666666666666667</v>
      </c>
      <c r="P39" s="71" t="str">
        <f t="shared" si="2"/>
        <v>No cumple</v>
      </c>
    </row>
    <row r="40" spans="1:16" s="72" customFormat="1" ht="43.2" x14ac:dyDescent="0.3">
      <c r="A40" s="66" t="s">
        <v>16</v>
      </c>
      <c r="B40" s="66" t="s">
        <v>100</v>
      </c>
      <c r="C40" s="67">
        <v>18</v>
      </c>
      <c r="D40" s="68">
        <v>1</v>
      </c>
      <c r="E40" s="68">
        <v>0</v>
      </c>
      <c r="F40" s="68">
        <v>0</v>
      </c>
      <c r="G40" s="68">
        <v>2</v>
      </c>
      <c r="H40" s="73">
        <v>0</v>
      </c>
      <c r="I40" s="73">
        <v>0</v>
      </c>
      <c r="J40" s="73">
        <v>0</v>
      </c>
      <c r="K40" s="73">
        <v>1</v>
      </c>
      <c r="L40" s="73">
        <v>5</v>
      </c>
      <c r="M40" s="97"/>
      <c r="N40" s="69">
        <f t="shared" si="4"/>
        <v>9</v>
      </c>
      <c r="O40" s="70">
        <f t="shared" si="5"/>
        <v>7.4999999999999997E-2</v>
      </c>
      <c r="P40" s="71" t="str">
        <f t="shared" si="2"/>
        <v>No cumple</v>
      </c>
    </row>
    <row r="41" spans="1:16" s="72" customFormat="1" ht="28.8" x14ac:dyDescent="0.3">
      <c r="A41" s="66" t="s">
        <v>16</v>
      </c>
      <c r="B41" s="66" t="s">
        <v>101</v>
      </c>
      <c r="C41" s="67">
        <v>18</v>
      </c>
      <c r="D41" s="68">
        <v>1</v>
      </c>
      <c r="E41" s="68">
        <v>0</v>
      </c>
      <c r="F41" s="68">
        <v>2</v>
      </c>
      <c r="G41" s="68">
        <v>1</v>
      </c>
      <c r="H41" s="73">
        <v>1</v>
      </c>
      <c r="I41" s="73">
        <v>1</v>
      </c>
      <c r="J41" s="73">
        <v>1</v>
      </c>
      <c r="K41" s="73">
        <v>0</v>
      </c>
      <c r="L41" s="73">
        <v>5</v>
      </c>
      <c r="M41" s="97"/>
      <c r="N41" s="69">
        <f t="shared" si="4"/>
        <v>12</v>
      </c>
      <c r="O41" s="70">
        <f t="shared" si="5"/>
        <v>9.9999999999999992E-2</v>
      </c>
      <c r="P41" s="71" t="str">
        <f t="shared" si="2"/>
        <v>No cumple</v>
      </c>
    </row>
    <row r="42" spans="1:16" s="72" customFormat="1" x14ac:dyDescent="0.3">
      <c r="A42" s="65" t="s">
        <v>19</v>
      </c>
      <c r="B42" s="66" t="s">
        <v>102</v>
      </c>
      <c r="C42" s="67">
        <v>18</v>
      </c>
      <c r="D42" s="68">
        <v>1</v>
      </c>
      <c r="E42" s="68">
        <v>1</v>
      </c>
      <c r="F42" s="68">
        <v>2</v>
      </c>
      <c r="G42" s="68">
        <v>2</v>
      </c>
      <c r="H42" s="73">
        <v>1</v>
      </c>
      <c r="I42" s="73">
        <v>1</v>
      </c>
      <c r="J42" s="73">
        <v>1</v>
      </c>
      <c r="K42" s="73">
        <v>4</v>
      </c>
      <c r="L42" s="73">
        <v>5</v>
      </c>
      <c r="M42" s="97"/>
      <c r="N42" s="69">
        <f t="shared" si="4"/>
        <v>18</v>
      </c>
      <c r="O42" s="70">
        <f t="shared" si="5"/>
        <v>0.15</v>
      </c>
      <c r="P42" s="71" t="str">
        <f t="shared" si="2"/>
        <v>Cumple.</v>
      </c>
    </row>
    <row r="43" spans="1:16" s="72" customFormat="1" ht="28.8" x14ac:dyDescent="0.3">
      <c r="A43" s="66" t="s">
        <v>19</v>
      </c>
      <c r="B43" s="66" t="s">
        <v>103</v>
      </c>
      <c r="C43" s="67">
        <v>18</v>
      </c>
      <c r="D43" s="68">
        <v>1</v>
      </c>
      <c r="E43" s="68">
        <v>0</v>
      </c>
      <c r="F43" s="68">
        <v>2</v>
      </c>
      <c r="G43" s="68">
        <v>2</v>
      </c>
      <c r="H43" s="73">
        <v>1</v>
      </c>
      <c r="I43" s="73">
        <v>1</v>
      </c>
      <c r="J43" s="73">
        <v>1</v>
      </c>
      <c r="K43" s="73">
        <v>4</v>
      </c>
      <c r="L43" s="73">
        <v>5</v>
      </c>
      <c r="M43" s="97"/>
      <c r="N43" s="69">
        <f t="shared" si="4"/>
        <v>17</v>
      </c>
      <c r="O43" s="70">
        <f t="shared" si="5"/>
        <v>0.14166666666666666</v>
      </c>
      <c r="P43" s="71" t="str">
        <f t="shared" si="2"/>
        <v>Cumple.</v>
      </c>
    </row>
    <row r="44" spans="1:16" s="72" customFormat="1" ht="28.8" x14ac:dyDescent="0.3">
      <c r="A44" s="66" t="s">
        <v>19</v>
      </c>
      <c r="B44" s="66" t="s">
        <v>104</v>
      </c>
      <c r="C44" s="67">
        <v>18</v>
      </c>
      <c r="D44" s="68">
        <v>1</v>
      </c>
      <c r="E44" s="68">
        <v>1</v>
      </c>
      <c r="F44" s="68">
        <v>2</v>
      </c>
      <c r="G44" s="68">
        <v>2</v>
      </c>
      <c r="H44" s="73">
        <v>1</v>
      </c>
      <c r="I44" s="73">
        <v>1</v>
      </c>
      <c r="J44" s="73">
        <v>0</v>
      </c>
      <c r="K44" s="73">
        <v>4</v>
      </c>
      <c r="L44" s="73">
        <v>5</v>
      </c>
      <c r="M44" s="97"/>
      <c r="N44" s="69">
        <f t="shared" si="4"/>
        <v>17</v>
      </c>
      <c r="O44" s="70">
        <f t="shared" si="5"/>
        <v>0.14166666666666666</v>
      </c>
      <c r="P44" s="71" t="str">
        <f t="shared" si="2"/>
        <v>Cumple.</v>
      </c>
    </row>
    <row r="45" spans="1:16" s="72" customFormat="1" ht="28.8" x14ac:dyDescent="0.3">
      <c r="A45" s="66" t="s">
        <v>19</v>
      </c>
      <c r="B45" s="66" t="s">
        <v>105</v>
      </c>
      <c r="C45" s="67">
        <v>18</v>
      </c>
      <c r="D45" s="68">
        <v>1</v>
      </c>
      <c r="E45" s="68">
        <v>1</v>
      </c>
      <c r="F45" s="68">
        <v>2</v>
      </c>
      <c r="G45" s="68">
        <v>2</v>
      </c>
      <c r="H45" s="73">
        <v>1</v>
      </c>
      <c r="I45" s="73">
        <v>1</v>
      </c>
      <c r="J45" s="73">
        <v>1</v>
      </c>
      <c r="K45" s="73">
        <v>4</v>
      </c>
      <c r="L45" s="73">
        <v>5</v>
      </c>
      <c r="M45" s="97"/>
      <c r="N45" s="69">
        <f t="shared" si="4"/>
        <v>18</v>
      </c>
      <c r="O45" s="70">
        <f t="shared" si="5"/>
        <v>0.15</v>
      </c>
      <c r="P45" s="71" t="str">
        <f t="shared" si="2"/>
        <v>Cumple.</v>
      </c>
    </row>
    <row r="46" spans="1:16" s="72" customFormat="1" x14ac:dyDescent="0.3">
      <c r="A46" s="66" t="s">
        <v>19</v>
      </c>
      <c r="B46" s="66" t="s">
        <v>91</v>
      </c>
      <c r="C46" s="67">
        <v>18</v>
      </c>
      <c r="D46" s="68">
        <v>1</v>
      </c>
      <c r="E46" s="68">
        <v>1</v>
      </c>
      <c r="F46" s="68">
        <v>2</v>
      </c>
      <c r="G46" s="68">
        <v>2</v>
      </c>
      <c r="H46" s="73">
        <v>1</v>
      </c>
      <c r="I46" s="73">
        <v>1</v>
      </c>
      <c r="J46" s="73">
        <v>1</v>
      </c>
      <c r="K46" s="73">
        <v>4</v>
      </c>
      <c r="L46" s="73">
        <v>5</v>
      </c>
      <c r="M46" s="97"/>
      <c r="N46" s="69">
        <f t="shared" si="4"/>
        <v>18</v>
      </c>
      <c r="O46" s="70">
        <f t="shared" si="5"/>
        <v>0.15</v>
      </c>
      <c r="P46" s="71" t="str">
        <f t="shared" si="2"/>
        <v>Cumple.</v>
      </c>
    </row>
    <row r="47" spans="1:16" s="72" customFormat="1" ht="28.8" x14ac:dyDescent="0.3">
      <c r="A47" s="66" t="s">
        <v>19</v>
      </c>
      <c r="B47" s="66" t="s">
        <v>106</v>
      </c>
      <c r="C47" s="67">
        <v>18</v>
      </c>
      <c r="D47" s="68">
        <v>1</v>
      </c>
      <c r="E47" s="68">
        <v>1</v>
      </c>
      <c r="F47" s="68">
        <v>2</v>
      </c>
      <c r="G47" s="68">
        <v>2</v>
      </c>
      <c r="H47" s="73">
        <v>1</v>
      </c>
      <c r="I47" s="73">
        <v>1</v>
      </c>
      <c r="J47" s="73">
        <v>1</v>
      </c>
      <c r="K47" s="73">
        <v>4</v>
      </c>
      <c r="L47" s="73">
        <v>5</v>
      </c>
      <c r="M47" s="97"/>
      <c r="N47" s="69">
        <f t="shared" si="4"/>
        <v>18</v>
      </c>
      <c r="O47" s="70">
        <f t="shared" si="5"/>
        <v>0.15</v>
      </c>
      <c r="P47" s="71" t="str">
        <f t="shared" si="2"/>
        <v>Cumple.</v>
      </c>
    </row>
    <row r="48" spans="1:16" s="72" customFormat="1" x14ac:dyDescent="0.3">
      <c r="A48" s="65" t="s">
        <v>20</v>
      </c>
      <c r="B48" s="66" t="s">
        <v>234</v>
      </c>
      <c r="C48" s="67"/>
      <c r="D48" s="68"/>
      <c r="E48" s="68"/>
      <c r="F48" s="68"/>
      <c r="G48" s="68"/>
      <c r="H48" s="73"/>
      <c r="I48" s="73"/>
      <c r="J48" s="73"/>
      <c r="K48" s="73"/>
      <c r="L48" s="73"/>
      <c r="M48" s="97"/>
      <c r="N48" s="69"/>
      <c r="O48" s="70"/>
      <c r="P48" s="71"/>
    </row>
    <row r="49" spans="1:16" s="72" customFormat="1" ht="28.8" x14ac:dyDescent="0.3">
      <c r="A49" s="65" t="s">
        <v>20</v>
      </c>
      <c r="B49" s="66" t="s">
        <v>235</v>
      </c>
      <c r="C49" s="67">
        <v>18</v>
      </c>
      <c r="D49" s="68">
        <v>1</v>
      </c>
      <c r="E49" s="68">
        <v>1</v>
      </c>
      <c r="F49" s="68">
        <v>2</v>
      </c>
      <c r="G49" s="68">
        <v>2</v>
      </c>
      <c r="H49" s="73">
        <v>1</v>
      </c>
      <c r="I49" s="73">
        <v>1</v>
      </c>
      <c r="J49" s="73">
        <v>1</v>
      </c>
      <c r="K49" s="73">
        <v>4</v>
      </c>
      <c r="L49" s="73">
        <v>5</v>
      </c>
      <c r="M49" s="97"/>
      <c r="N49" s="69">
        <f t="shared" si="4"/>
        <v>18</v>
      </c>
      <c r="O49" s="70">
        <f t="shared" si="5"/>
        <v>0.15</v>
      </c>
      <c r="P49" s="71" t="str">
        <f t="shared" si="2"/>
        <v>Cumple.</v>
      </c>
    </row>
    <row r="50" spans="1:16" s="72" customFormat="1" x14ac:dyDescent="0.3">
      <c r="A50" s="65" t="s">
        <v>21</v>
      </c>
      <c r="B50" s="66" t="s">
        <v>221</v>
      </c>
      <c r="C50" s="67">
        <v>18</v>
      </c>
      <c r="D50" s="68">
        <v>1</v>
      </c>
      <c r="E50" s="68">
        <v>1</v>
      </c>
      <c r="F50" s="68">
        <v>2</v>
      </c>
      <c r="G50" s="68">
        <v>2</v>
      </c>
      <c r="H50" s="73">
        <v>1</v>
      </c>
      <c r="I50" s="73">
        <v>1</v>
      </c>
      <c r="J50" s="73">
        <v>1</v>
      </c>
      <c r="K50" s="73">
        <v>4</v>
      </c>
      <c r="L50" s="73">
        <v>5</v>
      </c>
      <c r="M50" s="97"/>
      <c r="N50" s="69">
        <f t="shared" si="4"/>
        <v>18</v>
      </c>
      <c r="O50" s="70">
        <f t="shared" si="5"/>
        <v>0.15</v>
      </c>
      <c r="P50" s="71" t="str">
        <f t="shared" si="2"/>
        <v>Cumple.</v>
      </c>
    </row>
    <row r="51" spans="1:16" s="72" customFormat="1" ht="43.2" x14ac:dyDescent="0.3">
      <c r="A51" s="65" t="s">
        <v>21</v>
      </c>
      <c r="B51" s="66" t="s">
        <v>220</v>
      </c>
      <c r="C51" s="67">
        <v>18</v>
      </c>
      <c r="D51" s="68">
        <v>1</v>
      </c>
      <c r="E51" s="68">
        <v>1</v>
      </c>
      <c r="F51" s="68">
        <v>2</v>
      </c>
      <c r="G51" s="68">
        <v>2</v>
      </c>
      <c r="H51" s="73">
        <v>1</v>
      </c>
      <c r="I51" s="73">
        <v>1</v>
      </c>
      <c r="J51" s="73">
        <v>1</v>
      </c>
      <c r="K51" s="73">
        <v>4</v>
      </c>
      <c r="L51" s="73">
        <v>5</v>
      </c>
      <c r="M51" s="97"/>
      <c r="N51" s="69">
        <f t="shared" si="4"/>
        <v>18</v>
      </c>
      <c r="O51" s="70">
        <f t="shared" si="5"/>
        <v>0.15</v>
      </c>
      <c r="P51" s="71" t="str">
        <f t="shared" ref="P51" si="6">IF(O51 &gt;= 12%, "Cumple.", IF(O51 &lt; 12%, "No cumple"))</f>
        <v>Cumple.</v>
      </c>
    </row>
    <row r="52" spans="1:16" s="72" customFormat="1" x14ac:dyDescent="0.3">
      <c r="A52" s="65" t="s">
        <v>22</v>
      </c>
      <c r="B52" s="66" t="s">
        <v>109</v>
      </c>
      <c r="C52" s="67">
        <v>18</v>
      </c>
      <c r="D52" s="68">
        <v>1</v>
      </c>
      <c r="E52" s="68">
        <v>1</v>
      </c>
      <c r="F52" s="68">
        <v>2</v>
      </c>
      <c r="G52" s="68">
        <v>2</v>
      </c>
      <c r="H52" s="73">
        <v>1</v>
      </c>
      <c r="I52" s="73">
        <v>0</v>
      </c>
      <c r="J52" s="73">
        <v>0</v>
      </c>
      <c r="K52" s="73">
        <v>4</v>
      </c>
      <c r="L52" s="73">
        <v>5</v>
      </c>
      <c r="M52" s="97"/>
      <c r="N52" s="69">
        <f t="shared" si="4"/>
        <v>16</v>
      </c>
      <c r="O52" s="70">
        <f t="shared" si="5"/>
        <v>0.13333333333333333</v>
      </c>
      <c r="P52" s="71" t="str">
        <f t="shared" si="2"/>
        <v>Cumple.</v>
      </c>
    </row>
    <row r="53" spans="1:16" s="72" customFormat="1" x14ac:dyDescent="0.3">
      <c r="A53" s="66" t="s">
        <v>22</v>
      </c>
      <c r="B53" s="66" t="s">
        <v>110</v>
      </c>
      <c r="C53" s="67">
        <v>18</v>
      </c>
      <c r="D53" s="68">
        <v>1</v>
      </c>
      <c r="E53" s="68">
        <v>1</v>
      </c>
      <c r="F53" s="68">
        <v>2</v>
      </c>
      <c r="G53" s="68">
        <v>2</v>
      </c>
      <c r="H53" s="73">
        <v>1</v>
      </c>
      <c r="I53" s="73">
        <v>0</v>
      </c>
      <c r="J53" s="73">
        <v>0</v>
      </c>
      <c r="K53" s="73">
        <v>4</v>
      </c>
      <c r="L53" s="73">
        <v>5</v>
      </c>
      <c r="M53" s="97"/>
      <c r="N53" s="69">
        <f t="shared" si="4"/>
        <v>16</v>
      </c>
      <c r="O53" s="70">
        <f t="shared" si="5"/>
        <v>0.13333333333333333</v>
      </c>
      <c r="P53" s="71" t="str">
        <f t="shared" si="2"/>
        <v>Cumple.</v>
      </c>
    </row>
    <row r="54" spans="1:16" s="72" customFormat="1" ht="28.8" x14ac:dyDescent="0.3">
      <c r="A54" s="66" t="s">
        <v>22</v>
      </c>
      <c r="B54" s="66" t="s">
        <v>111</v>
      </c>
      <c r="C54" s="67">
        <v>18</v>
      </c>
      <c r="D54" s="68">
        <v>1</v>
      </c>
      <c r="E54" s="68">
        <v>1</v>
      </c>
      <c r="F54" s="68">
        <v>2</v>
      </c>
      <c r="G54" s="68">
        <v>2</v>
      </c>
      <c r="H54" s="73">
        <v>1</v>
      </c>
      <c r="I54" s="73">
        <v>0</v>
      </c>
      <c r="J54" s="73">
        <v>1</v>
      </c>
      <c r="K54" s="73">
        <v>4</v>
      </c>
      <c r="L54" s="73">
        <v>5</v>
      </c>
      <c r="M54" s="97"/>
      <c r="N54" s="69">
        <f t="shared" si="4"/>
        <v>17</v>
      </c>
      <c r="O54" s="70">
        <f t="shared" si="5"/>
        <v>0.14166666666666666</v>
      </c>
      <c r="P54" s="71" t="str">
        <f t="shared" si="2"/>
        <v>Cumple.</v>
      </c>
    </row>
    <row r="55" spans="1:16" s="72" customFormat="1" x14ac:dyDescent="0.3">
      <c r="A55" s="66" t="s">
        <v>22</v>
      </c>
      <c r="B55" s="66" t="s">
        <v>91</v>
      </c>
      <c r="C55" s="67">
        <v>18</v>
      </c>
      <c r="D55" s="68">
        <v>1</v>
      </c>
      <c r="E55" s="68">
        <v>1</v>
      </c>
      <c r="F55" s="68">
        <v>2</v>
      </c>
      <c r="G55" s="68">
        <v>1</v>
      </c>
      <c r="H55" s="73">
        <v>1</v>
      </c>
      <c r="I55" s="73">
        <v>1</v>
      </c>
      <c r="J55" s="73">
        <v>0</v>
      </c>
      <c r="K55" s="73">
        <v>4</v>
      </c>
      <c r="L55" s="73">
        <v>5</v>
      </c>
      <c r="M55" s="97"/>
      <c r="N55" s="69">
        <f t="shared" si="4"/>
        <v>16</v>
      </c>
      <c r="O55" s="70">
        <f t="shared" si="5"/>
        <v>0.13333333333333333</v>
      </c>
      <c r="P55" s="71" t="str">
        <f t="shared" si="2"/>
        <v>Cumple.</v>
      </c>
    </row>
    <row r="56" spans="1:16" s="72" customFormat="1" x14ac:dyDescent="0.3">
      <c r="A56" s="65" t="s">
        <v>24</v>
      </c>
      <c r="B56" s="66" t="s">
        <v>112</v>
      </c>
      <c r="C56" s="67">
        <v>18</v>
      </c>
      <c r="D56" s="68">
        <v>1</v>
      </c>
      <c r="E56" s="68">
        <v>1</v>
      </c>
      <c r="F56" s="68">
        <v>2</v>
      </c>
      <c r="G56" s="68">
        <v>2</v>
      </c>
      <c r="H56" s="73">
        <v>1</v>
      </c>
      <c r="I56" s="73">
        <v>1</v>
      </c>
      <c r="J56" s="73">
        <v>1</v>
      </c>
      <c r="K56" s="73">
        <v>4</v>
      </c>
      <c r="L56" s="73">
        <v>5</v>
      </c>
      <c r="M56" s="97"/>
      <c r="N56" s="69">
        <f t="shared" si="4"/>
        <v>18</v>
      </c>
      <c r="O56" s="70">
        <f t="shared" si="5"/>
        <v>0.15</v>
      </c>
      <c r="P56" s="71" t="str">
        <f t="shared" si="2"/>
        <v>Cumple.</v>
      </c>
    </row>
    <row r="57" spans="1:16" s="72" customFormat="1" ht="28.8" x14ac:dyDescent="0.3">
      <c r="A57" s="66" t="s">
        <v>24</v>
      </c>
      <c r="B57" s="66" t="s">
        <v>113</v>
      </c>
      <c r="C57" s="67">
        <v>18</v>
      </c>
      <c r="D57" s="68">
        <v>1</v>
      </c>
      <c r="E57" s="68">
        <v>1</v>
      </c>
      <c r="F57" s="68">
        <v>2</v>
      </c>
      <c r="G57" s="68">
        <v>2</v>
      </c>
      <c r="H57" s="73">
        <v>1</v>
      </c>
      <c r="I57" s="73">
        <v>1</v>
      </c>
      <c r="J57" s="73">
        <v>1</v>
      </c>
      <c r="K57" s="73">
        <v>4</v>
      </c>
      <c r="L57" s="73">
        <v>5</v>
      </c>
      <c r="M57" s="97"/>
      <c r="N57" s="69">
        <f t="shared" si="4"/>
        <v>18</v>
      </c>
      <c r="O57" s="70">
        <f t="shared" si="5"/>
        <v>0.15</v>
      </c>
      <c r="P57" s="71" t="str">
        <f t="shared" si="2"/>
        <v>Cumple.</v>
      </c>
    </row>
    <row r="58" spans="1:16" s="72" customFormat="1" x14ac:dyDescent="0.3">
      <c r="A58" s="66" t="s">
        <v>24</v>
      </c>
      <c r="B58" s="66" t="s">
        <v>114</v>
      </c>
      <c r="C58" s="67">
        <v>18</v>
      </c>
      <c r="D58" s="68">
        <v>1</v>
      </c>
      <c r="E58" s="68">
        <v>1</v>
      </c>
      <c r="F58" s="68">
        <v>2</v>
      </c>
      <c r="G58" s="68">
        <v>2</v>
      </c>
      <c r="H58" s="73">
        <v>1</v>
      </c>
      <c r="I58" s="73">
        <v>1</v>
      </c>
      <c r="J58" s="73">
        <v>1</v>
      </c>
      <c r="K58" s="73">
        <v>4</v>
      </c>
      <c r="L58" s="73">
        <v>5</v>
      </c>
      <c r="M58" s="97"/>
      <c r="N58" s="69">
        <f t="shared" si="4"/>
        <v>18</v>
      </c>
      <c r="O58" s="70">
        <f t="shared" si="5"/>
        <v>0.15</v>
      </c>
      <c r="P58" s="71" t="str">
        <f t="shared" si="2"/>
        <v>Cumple.</v>
      </c>
    </row>
    <row r="59" spans="1:16" s="72" customFormat="1" ht="28.8" x14ac:dyDescent="0.3">
      <c r="A59" s="66" t="s">
        <v>24</v>
      </c>
      <c r="B59" s="66" t="s">
        <v>115</v>
      </c>
      <c r="C59" s="67">
        <v>18</v>
      </c>
      <c r="D59" s="68">
        <v>1</v>
      </c>
      <c r="E59" s="68">
        <v>1</v>
      </c>
      <c r="F59" s="68">
        <v>2</v>
      </c>
      <c r="G59" s="68">
        <v>2</v>
      </c>
      <c r="H59" s="73">
        <v>1</v>
      </c>
      <c r="I59" s="73">
        <v>1</v>
      </c>
      <c r="J59" s="73">
        <v>1</v>
      </c>
      <c r="K59" s="73">
        <v>4</v>
      </c>
      <c r="L59" s="73">
        <v>5</v>
      </c>
      <c r="M59" s="97"/>
      <c r="N59" s="69">
        <f t="shared" si="4"/>
        <v>18</v>
      </c>
      <c r="O59" s="70">
        <f t="shared" si="5"/>
        <v>0.15</v>
      </c>
      <c r="P59" s="71" t="str">
        <f t="shared" si="2"/>
        <v>Cumple.</v>
      </c>
    </row>
    <row r="60" spans="1:16" s="72" customFormat="1" x14ac:dyDescent="0.3">
      <c r="A60" s="65" t="s">
        <v>25</v>
      </c>
      <c r="B60" s="66" t="s">
        <v>222</v>
      </c>
      <c r="C60" s="67">
        <v>18</v>
      </c>
      <c r="D60" s="68">
        <v>1</v>
      </c>
      <c r="E60" s="68">
        <v>1</v>
      </c>
      <c r="F60" s="68">
        <v>1</v>
      </c>
      <c r="G60" s="68">
        <v>2</v>
      </c>
      <c r="H60" s="73">
        <v>1</v>
      </c>
      <c r="I60" s="73">
        <v>1</v>
      </c>
      <c r="J60" s="73">
        <v>1</v>
      </c>
      <c r="K60" s="73">
        <v>4</v>
      </c>
      <c r="L60" s="73">
        <v>5</v>
      </c>
      <c r="M60" s="97"/>
      <c r="N60" s="69">
        <f t="shared" si="4"/>
        <v>17</v>
      </c>
      <c r="O60" s="70">
        <f t="shared" si="5"/>
        <v>0.14166666666666666</v>
      </c>
      <c r="P60" s="71" t="str">
        <f t="shared" si="2"/>
        <v>Cumple.</v>
      </c>
    </row>
    <row r="61" spans="1:16" s="72" customFormat="1" ht="28.8" x14ac:dyDescent="0.3">
      <c r="A61" s="65" t="s">
        <v>25</v>
      </c>
      <c r="B61" s="66" t="s">
        <v>223</v>
      </c>
      <c r="C61" s="67">
        <v>18</v>
      </c>
      <c r="D61" s="68">
        <v>1</v>
      </c>
      <c r="E61" s="68">
        <v>1</v>
      </c>
      <c r="F61" s="68">
        <v>1</v>
      </c>
      <c r="G61" s="68">
        <v>2</v>
      </c>
      <c r="H61" s="73">
        <v>1</v>
      </c>
      <c r="I61" s="73">
        <v>1</v>
      </c>
      <c r="J61" s="73">
        <v>1</v>
      </c>
      <c r="K61" s="73">
        <v>4</v>
      </c>
      <c r="L61" s="73">
        <v>5</v>
      </c>
      <c r="M61" s="97"/>
      <c r="N61" s="69">
        <f t="shared" si="4"/>
        <v>17</v>
      </c>
      <c r="O61" s="70">
        <f t="shared" si="5"/>
        <v>0.14166666666666666</v>
      </c>
      <c r="P61" s="71" t="str">
        <f t="shared" ref="P61" si="7">IF(O61 &gt;= 12%, "Cumple.", IF(O61 &lt; 12%, "No cumple"))</f>
        <v>Cumple.</v>
      </c>
    </row>
    <row r="62" spans="1:16" s="72" customFormat="1" x14ac:dyDescent="0.3">
      <c r="A62" s="65" t="s">
        <v>17</v>
      </c>
      <c r="B62" s="66" t="s">
        <v>117</v>
      </c>
      <c r="C62" s="67">
        <v>18</v>
      </c>
      <c r="D62" s="68">
        <v>1</v>
      </c>
      <c r="E62" s="68">
        <v>1</v>
      </c>
      <c r="F62" s="68">
        <v>2</v>
      </c>
      <c r="G62" s="68">
        <v>2</v>
      </c>
      <c r="H62" s="73">
        <v>1</v>
      </c>
      <c r="I62" s="73">
        <v>1</v>
      </c>
      <c r="J62" s="73">
        <v>1</v>
      </c>
      <c r="K62" s="73">
        <v>4</v>
      </c>
      <c r="L62" s="73">
        <v>5</v>
      </c>
      <c r="M62" s="97"/>
      <c r="N62" s="69">
        <f t="shared" si="4"/>
        <v>18</v>
      </c>
      <c r="O62" s="70">
        <f t="shared" si="5"/>
        <v>0.15</v>
      </c>
      <c r="P62" s="71" t="str">
        <f t="shared" si="2"/>
        <v>Cumple.</v>
      </c>
    </row>
    <row r="63" spans="1:16" s="72" customFormat="1" ht="28.8" x14ac:dyDescent="0.3">
      <c r="A63" s="66" t="s">
        <v>17</v>
      </c>
      <c r="B63" s="66" t="s">
        <v>118</v>
      </c>
      <c r="C63" s="67">
        <v>18</v>
      </c>
      <c r="D63" s="68">
        <v>1</v>
      </c>
      <c r="E63" s="68">
        <v>1</v>
      </c>
      <c r="F63" s="68">
        <v>2</v>
      </c>
      <c r="G63" s="68">
        <v>2</v>
      </c>
      <c r="H63" s="73">
        <v>1</v>
      </c>
      <c r="I63" s="73">
        <v>1</v>
      </c>
      <c r="J63" s="73">
        <v>1</v>
      </c>
      <c r="K63" s="73">
        <v>4</v>
      </c>
      <c r="L63" s="73">
        <v>5</v>
      </c>
      <c r="M63" s="97"/>
      <c r="N63" s="69">
        <f t="shared" si="4"/>
        <v>18</v>
      </c>
      <c r="O63" s="70">
        <f t="shared" si="5"/>
        <v>0.15</v>
      </c>
      <c r="P63" s="71" t="str">
        <f t="shared" si="2"/>
        <v>Cumple.</v>
      </c>
    </row>
    <row r="64" spans="1:16" s="72" customFormat="1" ht="28.8" x14ac:dyDescent="0.3">
      <c r="A64" s="66" t="s">
        <v>17</v>
      </c>
      <c r="B64" s="66" t="s">
        <v>119</v>
      </c>
      <c r="C64" s="67">
        <v>18</v>
      </c>
      <c r="D64" s="68">
        <v>1</v>
      </c>
      <c r="E64" s="68">
        <v>1</v>
      </c>
      <c r="F64" s="68">
        <v>2</v>
      </c>
      <c r="G64" s="68">
        <v>2</v>
      </c>
      <c r="H64" s="73">
        <v>1</v>
      </c>
      <c r="I64" s="73">
        <v>1</v>
      </c>
      <c r="J64" s="73">
        <v>1</v>
      </c>
      <c r="K64" s="73">
        <v>4</v>
      </c>
      <c r="L64" s="73">
        <v>5</v>
      </c>
      <c r="M64" s="97"/>
      <c r="N64" s="69">
        <f t="shared" si="4"/>
        <v>18</v>
      </c>
      <c r="O64" s="70">
        <f t="shared" si="5"/>
        <v>0.15</v>
      </c>
      <c r="P64" s="71" t="str">
        <f t="shared" si="2"/>
        <v>Cumple.</v>
      </c>
    </row>
    <row r="65" spans="1:16" s="72" customFormat="1" ht="28.8" x14ac:dyDescent="0.3">
      <c r="A65" s="65" t="s">
        <v>26</v>
      </c>
      <c r="B65" s="66" t="s">
        <v>120</v>
      </c>
      <c r="C65" s="67">
        <v>18</v>
      </c>
      <c r="D65" s="68">
        <v>1</v>
      </c>
      <c r="E65" s="68">
        <v>1</v>
      </c>
      <c r="F65" s="68">
        <v>2</v>
      </c>
      <c r="G65" s="68">
        <v>2</v>
      </c>
      <c r="H65" s="68">
        <v>1</v>
      </c>
      <c r="I65" s="68">
        <v>1</v>
      </c>
      <c r="J65" s="68">
        <v>1</v>
      </c>
      <c r="K65" s="68">
        <v>4</v>
      </c>
      <c r="L65" s="68">
        <v>5</v>
      </c>
      <c r="M65" s="97"/>
      <c r="N65" s="69">
        <f t="shared" si="4"/>
        <v>18</v>
      </c>
      <c r="O65" s="70">
        <f t="shared" si="5"/>
        <v>0.15</v>
      </c>
      <c r="P65" s="71" t="str">
        <f t="shared" si="2"/>
        <v>Cumple.</v>
      </c>
    </row>
    <row r="66" spans="1:16" s="72" customFormat="1" ht="41.4" customHeight="1" x14ac:dyDescent="0.3">
      <c r="A66" s="66" t="s">
        <v>26</v>
      </c>
      <c r="B66" s="66" t="s">
        <v>121</v>
      </c>
      <c r="C66" s="67">
        <v>18</v>
      </c>
      <c r="D66" s="68">
        <v>1</v>
      </c>
      <c r="E66" s="68">
        <v>1</v>
      </c>
      <c r="F66" s="68">
        <v>1</v>
      </c>
      <c r="G66" s="68">
        <v>2</v>
      </c>
      <c r="H66" s="68">
        <v>1</v>
      </c>
      <c r="I66" s="68">
        <v>1</v>
      </c>
      <c r="J66" s="68">
        <v>0</v>
      </c>
      <c r="K66" s="68">
        <v>4</v>
      </c>
      <c r="L66" s="68">
        <v>5</v>
      </c>
      <c r="M66" s="97"/>
      <c r="N66" s="69">
        <f t="shared" si="4"/>
        <v>16</v>
      </c>
      <c r="O66" s="70">
        <f t="shared" si="5"/>
        <v>0.13333333333333333</v>
      </c>
      <c r="P66" s="71" t="str">
        <f t="shared" si="2"/>
        <v>Cumple.</v>
      </c>
    </row>
    <row r="67" spans="1:16" s="72" customFormat="1" ht="28.8" x14ac:dyDescent="0.3">
      <c r="A67" s="66" t="s">
        <v>26</v>
      </c>
      <c r="B67" s="66" t="s">
        <v>122</v>
      </c>
      <c r="C67" s="67">
        <v>18</v>
      </c>
      <c r="D67" s="68">
        <v>1</v>
      </c>
      <c r="E67" s="68">
        <v>1</v>
      </c>
      <c r="F67" s="68">
        <v>2</v>
      </c>
      <c r="G67" s="68">
        <v>2</v>
      </c>
      <c r="H67" s="68">
        <v>1</v>
      </c>
      <c r="I67" s="68">
        <v>1</v>
      </c>
      <c r="J67" s="68">
        <v>1</v>
      </c>
      <c r="K67" s="68">
        <v>4</v>
      </c>
      <c r="L67" s="68">
        <v>5</v>
      </c>
      <c r="M67" s="97"/>
      <c r="N67" s="69">
        <f t="shared" si="4"/>
        <v>18</v>
      </c>
      <c r="O67" s="70">
        <f t="shared" si="5"/>
        <v>0.15</v>
      </c>
      <c r="P67" s="71" t="str">
        <f t="shared" si="2"/>
        <v>Cumple.</v>
      </c>
    </row>
    <row r="68" spans="1:16" s="72" customFormat="1" ht="28.8" x14ac:dyDescent="0.3">
      <c r="A68" s="66" t="s">
        <v>26</v>
      </c>
      <c r="B68" s="66" t="s">
        <v>123</v>
      </c>
      <c r="C68" s="67">
        <v>18</v>
      </c>
      <c r="D68" s="68">
        <v>1</v>
      </c>
      <c r="E68" s="68">
        <v>1</v>
      </c>
      <c r="F68" s="68">
        <v>2</v>
      </c>
      <c r="G68" s="68">
        <v>2</v>
      </c>
      <c r="H68" s="68">
        <v>1</v>
      </c>
      <c r="I68" s="68">
        <v>1</v>
      </c>
      <c r="J68" s="68">
        <v>1</v>
      </c>
      <c r="K68" s="68">
        <v>3</v>
      </c>
      <c r="L68" s="68">
        <v>5</v>
      </c>
      <c r="M68" s="97"/>
      <c r="N68" s="69">
        <f t="shared" si="4"/>
        <v>17</v>
      </c>
      <c r="O68" s="70">
        <f t="shared" si="5"/>
        <v>0.14166666666666666</v>
      </c>
      <c r="P68" s="71" t="str">
        <f t="shared" si="2"/>
        <v>Cumple.</v>
      </c>
    </row>
    <row r="69" spans="1:16" s="72" customFormat="1" ht="43.2" x14ac:dyDescent="0.3">
      <c r="A69" s="66" t="s">
        <v>26</v>
      </c>
      <c r="B69" s="66" t="s">
        <v>124</v>
      </c>
      <c r="C69" s="67">
        <v>18</v>
      </c>
      <c r="D69" s="68">
        <v>1</v>
      </c>
      <c r="E69" s="68">
        <v>1</v>
      </c>
      <c r="F69" s="68">
        <v>2</v>
      </c>
      <c r="G69" s="68">
        <v>2</v>
      </c>
      <c r="H69" s="68">
        <v>1</v>
      </c>
      <c r="I69" s="68">
        <v>1</v>
      </c>
      <c r="J69" s="68">
        <v>1</v>
      </c>
      <c r="K69" s="68">
        <v>4</v>
      </c>
      <c r="L69" s="68">
        <v>5</v>
      </c>
      <c r="M69" s="97"/>
      <c r="N69" s="69">
        <f t="shared" si="4"/>
        <v>18</v>
      </c>
      <c r="O69" s="70">
        <f t="shared" si="5"/>
        <v>0.15</v>
      </c>
      <c r="P69" s="71" t="str">
        <f t="shared" si="2"/>
        <v>Cumple.</v>
      </c>
    </row>
    <row r="70" spans="1:16" s="72" customFormat="1" ht="28.8" x14ac:dyDescent="0.3">
      <c r="A70" s="66" t="s">
        <v>26</v>
      </c>
      <c r="B70" s="66" t="s">
        <v>125</v>
      </c>
      <c r="C70" s="67">
        <v>18</v>
      </c>
      <c r="D70" s="68">
        <v>1</v>
      </c>
      <c r="E70" s="68">
        <v>1</v>
      </c>
      <c r="F70" s="68">
        <v>2</v>
      </c>
      <c r="G70" s="68">
        <v>2</v>
      </c>
      <c r="H70" s="68">
        <v>1</v>
      </c>
      <c r="I70" s="68">
        <v>1</v>
      </c>
      <c r="J70" s="68">
        <v>1</v>
      </c>
      <c r="K70" s="68">
        <v>4</v>
      </c>
      <c r="L70" s="68">
        <v>5</v>
      </c>
      <c r="M70" s="97"/>
      <c r="N70" s="69">
        <f t="shared" ref="N70:N101" si="8">SUM(D70:L70)</f>
        <v>18</v>
      </c>
      <c r="O70" s="70">
        <f t="shared" ref="O70:O101" si="9">N70*$B$2/C70</f>
        <v>0.15</v>
      </c>
      <c r="P70" s="71" t="str">
        <f t="shared" si="2"/>
        <v>Cumple.</v>
      </c>
    </row>
    <row r="71" spans="1:16" s="72" customFormat="1" ht="28.8" x14ac:dyDescent="0.3">
      <c r="A71" s="66" t="s">
        <v>26</v>
      </c>
      <c r="B71" s="66" t="s">
        <v>126</v>
      </c>
      <c r="C71" s="67">
        <v>18</v>
      </c>
      <c r="D71" s="68">
        <v>1</v>
      </c>
      <c r="E71" s="68">
        <v>1</v>
      </c>
      <c r="F71" s="68">
        <v>2</v>
      </c>
      <c r="G71" s="68">
        <v>2</v>
      </c>
      <c r="H71" s="68">
        <v>1</v>
      </c>
      <c r="I71" s="68">
        <v>1</v>
      </c>
      <c r="J71" s="68">
        <v>1</v>
      </c>
      <c r="K71" s="68">
        <v>4</v>
      </c>
      <c r="L71" s="68">
        <v>5</v>
      </c>
      <c r="M71" s="97"/>
      <c r="N71" s="69">
        <f t="shared" si="8"/>
        <v>18</v>
      </c>
      <c r="O71" s="70">
        <f t="shared" si="9"/>
        <v>0.15</v>
      </c>
      <c r="P71" s="71" t="str">
        <f t="shared" si="2"/>
        <v>Cumple.</v>
      </c>
    </row>
    <row r="72" spans="1:16" s="72" customFormat="1" ht="28.8" x14ac:dyDescent="0.3">
      <c r="A72" s="65" t="s">
        <v>127</v>
      </c>
      <c r="B72" s="66" t="s">
        <v>128</v>
      </c>
      <c r="C72" s="67">
        <v>18</v>
      </c>
      <c r="D72" s="68">
        <v>1</v>
      </c>
      <c r="E72" s="68">
        <v>1</v>
      </c>
      <c r="F72" s="68">
        <v>2</v>
      </c>
      <c r="G72" s="68">
        <v>2</v>
      </c>
      <c r="H72" s="73">
        <v>1</v>
      </c>
      <c r="I72" s="73">
        <v>0</v>
      </c>
      <c r="J72" s="73">
        <v>1</v>
      </c>
      <c r="K72" s="73">
        <v>3</v>
      </c>
      <c r="L72" s="73">
        <v>2</v>
      </c>
      <c r="M72" s="97"/>
      <c r="N72" s="69">
        <f t="shared" si="8"/>
        <v>13</v>
      </c>
      <c r="O72" s="70">
        <f t="shared" si="9"/>
        <v>0.10833333333333334</v>
      </c>
      <c r="P72" s="71" t="str">
        <f t="shared" si="2"/>
        <v>No cumple</v>
      </c>
    </row>
    <row r="73" spans="1:16" s="72" customFormat="1" ht="28.8" x14ac:dyDescent="0.3">
      <c r="A73" s="65" t="s">
        <v>28</v>
      </c>
      <c r="B73" s="66" t="s">
        <v>129</v>
      </c>
      <c r="C73" s="67">
        <v>18</v>
      </c>
      <c r="D73" s="68">
        <v>1</v>
      </c>
      <c r="E73" s="68">
        <v>0</v>
      </c>
      <c r="F73" s="68">
        <v>2</v>
      </c>
      <c r="G73" s="68">
        <v>2</v>
      </c>
      <c r="H73" s="73">
        <v>1</v>
      </c>
      <c r="I73" s="73">
        <v>1</v>
      </c>
      <c r="J73" s="73">
        <v>1</v>
      </c>
      <c r="K73" s="73">
        <v>4</v>
      </c>
      <c r="L73" s="73">
        <v>5</v>
      </c>
      <c r="M73" s="97"/>
      <c r="N73" s="69">
        <f t="shared" si="8"/>
        <v>17</v>
      </c>
      <c r="O73" s="70">
        <f t="shared" si="9"/>
        <v>0.14166666666666666</v>
      </c>
      <c r="P73" s="71" t="str">
        <f t="shared" si="2"/>
        <v>Cumple.</v>
      </c>
    </row>
    <row r="74" spans="1:16" s="72" customFormat="1" ht="28.8" x14ac:dyDescent="0.3">
      <c r="A74" s="66" t="s">
        <v>28</v>
      </c>
      <c r="B74" s="66" t="s">
        <v>130</v>
      </c>
      <c r="C74" s="67">
        <v>18</v>
      </c>
      <c r="D74" s="68">
        <v>1</v>
      </c>
      <c r="E74" s="68">
        <v>1</v>
      </c>
      <c r="F74" s="68">
        <v>2</v>
      </c>
      <c r="G74" s="68">
        <v>2</v>
      </c>
      <c r="H74" s="73">
        <v>1</v>
      </c>
      <c r="I74" s="73">
        <v>1</v>
      </c>
      <c r="J74" s="73">
        <v>0</v>
      </c>
      <c r="K74" s="73">
        <v>3</v>
      </c>
      <c r="L74" s="73">
        <v>4</v>
      </c>
      <c r="M74" s="97"/>
      <c r="N74" s="69">
        <f t="shared" si="8"/>
        <v>15</v>
      </c>
      <c r="O74" s="70">
        <f t="shared" si="9"/>
        <v>0.125</v>
      </c>
      <c r="P74" s="71" t="str">
        <f t="shared" si="2"/>
        <v>Cumple.</v>
      </c>
    </row>
    <row r="75" spans="1:16" s="72" customFormat="1" ht="43.2" x14ac:dyDescent="0.3">
      <c r="A75" s="66" t="s">
        <v>28</v>
      </c>
      <c r="B75" s="66" t="s">
        <v>131</v>
      </c>
      <c r="C75" s="67">
        <v>18</v>
      </c>
      <c r="D75" s="68">
        <v>1</v>
      </c>
      <c r="E75" s="68">
        <v>1</v>
      </c>
      <c r="F75" s="68">
        <v>2</v>
      </c>
      <c r="G75" s="68">
        <v>2</v>
      </c>
      <c r="H75" s="73">
        <v>1</v>
      </c>
      <c r="I75" s="73">
        <v>1</v>
      </c>
      <c r="J75" s="73">
        <v>1</v>
      </c>
      <c r="K75" s="73">
        <v>4</v>
      </c>
      <c r="L75" s="73">
        <v>4</v>
      </c>
      <c r="M75" s="97"/>
      <c r="N75" s="69">
        <f t="shared" si="8"/>
        <v>17</v>
      </c>
      <c r="O75" s="70">
        <f t="shared" si="9"/>
        <v>0.14166666666666666</v>
      </c>
      <c r="P75" s="71" t="str">
        <f t="shared" ref="P75:P143" si="10">IF(O75 &gt;= 12%, "Cumple.", IF(O75 &lt; 12%, "No cumple"))</f>
        <v>Cumple.</v>
      </c>
    </row>
    <row r="76" spans="1:16" s="72" customFormat="1" x14ac:dyDescent="0.3">
      <c r="A76" s="66" t="s">
        <v>28</v>
      </c>
      <c r="B76" s="66" t="s">
        <v>132</v>
      </c>
      <c r="C76" s="67">
        <v>18</v>
      </c>
      <c r="D76" s="68">
        <v>1</v>
      </c>
      <c r="E76" s="68">
        <v>1</v>
      </c>
      <c r="F76" s="68">
        <v>2</v>
      </c>
      <c r="G76" s="68">
        <v>2</v>
      </c>
      <c r="H76" s="73">
        <v>1</v>
      </c>
      <c r="I76" s="73">
        <v>1</v>
      </c>
      <c r="J76" s="73">
        <v>1</v>
      </c>
      <c r="K76" s="73">
        <v>4</v>
      </c>
      <c r="L76" s="73">
        <v>4</v>
      </c>
      <c r="M76" s="97"/>
      <c r="N76" s="69">
        <f t="shared" si="8"/>
        <v>17</v>
      </c>
      <c r="O76" s="70">
        <f t="shared" si="9"/>
        <v>0.14166666666666666</v>
      </c>
      <c r="P76" s="71" t="str">
        <f t="shared" si="10"/>
        <v>Cumple.</v>
      </c>
    </row>
    <row r="77" spans="1:16" s="72" customFormat="1" ht="28.8" x14ac:dyDescent="0.3">
      <c r="A77" s="66" t="s">
        <v>28</v>
      </c>
      <c r="B77" s="66" t="s">
        <v>133</v>
      </c>
      <c r="C77" s="67">
        <v>18</v>
      </c>
      <c r="D77" s="68">
        <v>1</v>
      </c>
      <c r="E77" s="68">
        <v>1</v>
      </c>
      <c r="F77" s="68">
        <v>2</v>
      </c>
      <c r="G77" s="68">
        <v>2</v>
      </c>
      <c r="H77" s="73">
        <v>1</v>
      </c>
      <c r="I77" s="73">
        <v>1</v>
      </c>
      <c r="J77" s="73">
        <v>1</v>
      </c>
      <c r="K77" s="73">
        <v>4</v>
      </c>
      <c r="L77" s="73">
        <v>4</v>
      </c>
      <c r="M77" s="97"/>
      <c r="N77" s="69">
        <f t="shared" si="8"/>
        <v>17</v>
      </c>
      <c r="O77" s="70">
        <f t="shared" si="9"/>
        <v>0.14166666666666666</v>
      </c>
      <c r="P77" s="71" t="str">
        <f t="shared" si="10"/>
        <v>Cumple.</v>
      </c>
    </row>
    <row r="78" spans="1:16" s="72" customFormat="1" ht="28.8" x14ac:dyDescent="0.3">
      <c r="A78" s="66" t="s">
        <v>28</v>
      </c>
      <c r="B78" s="66" t="s">
        <v>134</v>
      </c>
      <c r="C78" s="67">
        <v>18</v>
      </c>
      <c r="D78" s="68">
        <v>1</v>
      </c>
      <c r="E78" s="68">
        <v>1</v>
      </c>
      <c r="F78" s="68">
        <v>2</v>
      </c>
      <c r="G78" s="68">
        <v>2</v>
      </c>
      <c r="H78" s="73">
        <v>1</v>
      </c>
      <c r="I78" s="73">
        <v>1</v>
      </c>
      <c r="J78" s="73">
        <v>1</v>
      </c>
      <c r="K78" s="73">
        <v>4</v>
      </c>
      <c r="L78" s="73">
        <v>4</v>
      </c>
      <c r="M78" s="97"/>
      <c r="N78" s="69">
        <f t="shared" si="8"/>
        <v>17</v>
      </c>
      <c r="O78" s="70">
        <f t="shared" si="9"/>
        <v>0.14166666666666666</v>
      </c>
      <c r="P78" s="71" t="str">
        <f t="shared" si="10"/>
        <v>Cumple.</v>
      </c>
    </row>
    <row r="79" spans="1:16" s="72" customFormat="1" x14ac:dyDescent="0.3">
      <c r="A79" s="66" t="s">
        <v>28</v>
      </c>
      <c r="B79" s="66" t="s">
        <v>135</v>
      </c>
      <c r="C79" s="67">
        <v>18</v>
      </c>
      <c r="D79" s="68">
        <v>1</v>
      </c>
      <c r="E79" s="68">
        <v>1</v>
      </c>
      <c r="F79" s="68">
        <v>2</v>
      </c>
      <c r="G79" s="68">
        <v>2</v>
      </c>
      <c r="H79" s="73">
        <v>1</v>
      </c>
      <c r="I79" s="73">
        <v>1</v>
      </c>
      <c r="J79" s="73">
        <v>1</v>
      </c>
      <c r="K79" s="73">
        <v>4</v>
      </c>
      <c r="L79" s="73">
        <v>4</v>
      </c>
      <c r="M79" s="97"/>
      <c r="N79" s="69">
        <f t="shared" si="8"/>
        <v>17</v>
      </c>
      <c r="O79" s="70">
        <f t="shared" si="9"/>
        <v>0.14166666666666666</v>
      </c>
      <c r="P79" s="71" t="str">
        <f t="shared" si="10"/>
        <v>Cumple.</v>
      </c>
    </row>
    <row r="80" spans="1:16" s="72" customFormat="1" x14ac:dyDescent="0.3">
      <c r="A80" s="66" t="s">
        <v>28</v>
      </c>
      <c r="B80" s="66" t="s">
        <v>136</v>
      </c>
      <c r="C80" s="67">
        <v>18</v>
      </c>
      <c r="D80" s="68">
        <v>1</v>
      </c>
      <c r="E80" s="68">
        <v>1</v>
      </c>
      <c r="F80" s="68">
        <v>2</v>
      </c>
      <c r="G80" s="68">
        <v>2</v>
      </c>
      <c r="H80" s="73">
        <v>1</v>
      </c>
      <c r="I80" s="73">
        <v>1</v>
      </c>
      <c r="J80" s="73">
        <v>1</v>
      </c>
      <c r="K80" s="73">
        <v>4</v>
      </c>
      <c r="L80" s="73">
        <v>4</v>
      </c>
      <c r="M80" s="97"/>
      <c r="N80" s="69">
        <f t="shared" si="8"/>
        <v>17</v>
      </c>
      <c r="O80" s="70">
        <f t="shared" si="9"/>
        <v>0.14166666666666666</v>
      </c>
      <c r="P80" s="71" t="str">
        <f t="shared" si="10"/>
        <v>Cumple.</v>
      </c>
    </row>
    <row r="81" spans="1:16" s="72" customFormat="1" x14ac:dyDescent="0.3">
      <c r="A81" s="66" t="s">
        <v>28</v>
      </c>
      <c r="B81" s="66" t="s">
        <v>137</v>
      </c>
      <c r="C81" s="67">
        <v>18</v>
      </c>
      <c r="D81" s="68">
        <v>1</v>
      </c>
      <c r="E81" s="68">
        <v>1</v>
      </c>
      <c r="F81" s="68">
        <v>2</v>
      </c>
      <c r="G81" s="68">
        <v>2</v>
      </c>
      <c r="H81" s="73">
        <v>1</v>
      </c>
      <c r="I81" s="73">
        <v>1</v>
      </c>
      <c r="J81" s="73">
        <v>1</v>
      </c>
      <c r="K81" s="73">
        <v>4</v>
      </c>
      <c r="L81" s="73">
        <v>4</v>
      </c>
      <c r="M81" s="97"/>
      <c r="N81" s="69">
        <f t="shared" si="8"/>
        <v>17</v>
      </c>
      <c r="O81" s="70">
        <f t="shared" si="9"/>
        <v>0.14166666666666666</v>
      </c>
      <c r="P81" s="71" t="str">
        <f t="shared" si="10"/>
        <v>Cumple.</v>
      </c>
    </row>
    <row r="82" spans="1:16" s="72" customFormat="1" ht="28.8" x14ac:dyDescent="0.3">
      <c r="A82" s="66" t="s">
        <v>28</v>
      </c>
      <c r="B82" s="66" t="s">
        <v>138</v>
      </c>
      <c r="C82" s="67">
        <v>18</v>
      </c>
      <c r="D82" s="68">
        <v>1</v>
      </c>
      <c r="E82" s="68">
        <v>1</v>
      </c>
      <c r="F82" s="68">
        <v>2</v>
      </c>
      <c r="G82" s="68">
        <v>2</v>
      </c>
      <c r="H82" s="73">
        <v>1</v>
      </c>
      <c r="I82" s="73">
        <v>1</v>
      </c>
      <c r="J82" s="73">
        <v>1</v>
      </c>
      <c r="K82" s="73">
        <v>4</v>
      </c>
      <c r="L82" s="73">
        <v>4</v>
      </c>
      <c r="M82" s="97"/>
      <c r="N82" s="69">
        <f t="shared" si="8"/>
        <v>17</v>
      </c>
      <c r="O82" s="70">
        <f t="shared" si="9"/>
        <v>0.14166666666666666</v>
      </c>
      <c r="P82" s="71" t="str">
        <f t="shared" si="10"/>
        <v>Cumple.</v>
      </c>
    </row>
    <row r="83" spans="1:16" s="72" customFormat="1" ht="43.2" x14ac:dyDescent="0.3">
      <c r="A83" s="66" t="s">
        <v>28</v>
      </c>
      <c r="B83" s="66" t="s">
        <v>139</v>
      </c>
      <c r="C83" s="67">
        <v>18</v>
      </c>
      <c r="D83" s="68">
        <v>1</v>
      </c>
      <c r="E83" s="68">
        <v>1</v>
      </c>
      <c r="F83" s="68">
        <v>1</v>
      </c>
      <c r="G83" s="68">
        <v>2</v>
      </c>
      <c r="H83" s="73">
        <v>1</v>
      </c>
      <c r="I83" s="73">
        <v>0</v>
      </c>
      <c r="J83" s="73">
        <v>0</v>
      </c>
      <c r="K83" s="73">
        <v>4</v>
      </c>
      <c r="L83" s="73">
        <v>4</v>
      </c>
      <c r="M83" s="97"/>
      <c r="N83" s="69">
        <f t="shared" si="8"/>
        <v>14</v>
      </c>
      <c r="O83" s="70">
        <f t="shared" si="9"/>
        <v>0.11666666666666667</v>
      </c>
      <c r="P83" s="71" t="str">
        <f t="shared" si="10"/>
        <v>No cumple</v>
      </c>
    </row>
    <row r="84" spans="1:16" s="72" customFormat="1" ht="28.8" x14ac:dyDescent="0.3">
      <c r="A84" s="66" t="s">
        <v>28</v>
      </c>
      <c r="B84" s="66" t="s">
        <v>140</v>
      </c>
      <c r="C84" s="67">
        <v>18</v>
      </c>
      <c r="D84" s="68">
        <v>1</v>
      </c>
      <c r="E84" s="68">
        <v>1</v>
      </c>
      <c r="F84" s="68">
        <v>2</v>
      </c>
      <c r="G84" s="68">
        <v>2</v>
      </c>
      <c r="H84" s="73">
        <v>1</v>
      </c>
      <c r="I84" s="73">
        <v>1</v>
      </c>
      <c r="J84" s="73">
        <v>1</v>
      </c>
      <c r="K84" s="73">
        <v>4</v>
      </c>
      <c r="L84" s="73">
        <v>4</v>
      </c>
      <c r="M84" s="97"/>
      <c r="N84" s="69">
        <f t="shared" si="8"/>
        <v>17</v>
      </c>
      <c r="O84" s="70">
        <f t="shared" si="9"/>
        <v>0.14166666666666666</v>
      </c>
      <c r="P84" s="71" t="str">
        <f t="shared" si="10"/>
        <v>Cumple.</v>
      </c>
    </row>
    <row r="85" spans="1:16" s="72" customFormat="1" ht="28.8" x14ac:dyDescent="0.3">
      <c r="A85" s="66" t="s">
        <v>28</v>
      </c>
      <c r="B85" s="66" t="s">
        <v>141</v>
      </c>
      <c r="C85" s="67">
        <v>18</v>
      </c>
      <c r="D85" s="68">
        <v>1</v>
      </c>
      <c r="E85" s="68">
        <v>0</v>
      </c>
      <c r="F85" s="68">
        <v>2</v>
      </c>
      <c r="G85" s="68">
        <v>2</v>
      </c>
      <c r="H85" s="73">
        <v>1</v>
      </c>
      <c r="I85" s="73">
        <v>1</v>
      </c>
      <c r="J85" s="73">
        <v>0</v>
      </c>
      <c r="K85" s="73">
        <v>4</v>
      </c>
      <c r="L85" s="73">
        <v>4</v>
      </c>
      <c r="M85" s="97"/>
      <c r="N85" s="69">
        <f t="shared" si="8"/>
        <v>15</v>
      </c>
      <c r="O85" s="70">
        <f t="shared" si="9"/>
        <v>0.125</v>
      </c>
      <c r="P85" s="71" t="str">
        <f t="shared" si="10"/>
        <v>Cumple.</v>
      </c>
    </row>
    <row r="86" spans="1:16" s="72" customFormat="1" x14ac:dyDescent="0.3">
      <c r="A86" s="66" t="s">
        <v>28</v>
      </c>
      <c r="B86" s="66" t="s">
        <v>142</v>
      </c>
      <c r="C86" s="67">
        <v>18</v>
      </c>
      <c r="D86" s="68">
        <v>1</v>
      </c>
      <c r="E86" s="68">
        <v>1</v>
      </c>
      <c r="F86" s="68">
        <v>2</v>
      </c>
      <c r="G86" s="68">
        <v>2</v>
      </c>
      <c r="H86" s="73">
        <v>1</v>
      </c>
      <c r="I86" s="73">
        <v>1</v>
      </c>
      <c r="J86" s="73">
        <v>1</v>
      </c>
      <c r="K86" s="73">
        <v>4</v>
      </c>
      <c r="L86" s="73">
        <v>4</v>
      </c>
      <c r="M86" s="97"/>
      <c r="N86" s="69">
        <f t="shared" si="8"/>
        <v>17</v>
      </c>
      <c r="O86" s="70">
        <f t="shared" si="9"/>
        <v>0.14166666666666666</v>
      </c>
      <c r="P86" s="71" t="str">
        <f t="shared" si="10"/>
        <v>Cumple.</v>
      </c>
    </row>
    <row r="87" spans="1:16" s="72" customFormat="1" ht="28.8" x14ac:dyDescent="0.3">
      <c r="A87" s="66" t="s">
        <v>28</v>
      </c>
      <c r="B87" s="66" t="s">
        <v>143</v>
      </c>
      <c r="C87" s="67">
        <v>18</v>
      </c>
      <c r="D87" s="68">
        <v>1</v>
      </c>
      <c r="E87" s="68">
        <v>1</v>
      </c>
      <c r="F87" s="68">
        <v>2</v>
      </c>
      <c r="G87" s="68">
        <v>2</v>
      </c>
      <c r="H87" s="73">
        <v>1</v>
      </c>
      <c r="I87" s="73">
        <v>1</v>
      </c>
      <c r="J87" s="73">
        <v>1</v>
      </c>
      <c r="K87" s="73">
        <v>4</v>
      </c>
      <c r="L87" s="73">
        <v>4</v>
      </c>
      <c r="M87" s="97"/>
      <c r="N87" s="69">
        <f t="shared" si="8"/>
        <v>17</v>
      </c>
      <c r="O87" s="70">
        <f t="shared" si="9"/>
        <v>0.14166666666666666</v>
      </c>
      <c r="P87" s="71" t="str">
        <f t="shared" si="10"/>
        <v>Cumple.</v>
      </c>
    </row>
    <row r="88" spans="1:16" s="72" customFormat="1" ht="28.8" x14ac:dyDescent="0.3">
      <c r="A88" s="66" t="s">
        <v>28</v>
      </c>
      <c r="B88" s="66" t="s">
        <v>144</v>
      </c>
      <c r="C88" s="67">
        <v>18</v>
      </c>
      <c r="D88" s="68">
        <v>1</v>
      </c>
      <c r="E88" s="68">
        <v>1</v>
      </c>
      <c r="F88" s="68">
        <v>2</v>
      </c>
      <c r="G88" s="68">
        <v>2</v>
      </c>
      <c r="H88" s="73">
        <v>1</v>
      </c>
      <c r="I88" s="73">
        <v>1</v>
      </c>
      <c r="J88" s="73">
        <v>1</v>
      </c>
      <c r="K88" s="73">
        <v>4</v>
      </c>
      <c r="L88" s="73">
        <v>4</v>
      </c>
      <c r="M88" s="97"/>
      <c r="N88" s="69">
        <f t="shared" si="8"/>
        <v>17</v>
      </c>
      <c r="O88" s="70">
        <f t="shared" si="9"/>
        <v>0.14166666666666666</v>
      </c>
      <c r="P88" s="71" t="str">
        <f t="shared" si="10"/>
        <v>Cumple.</v>
      </c>
    </row>
    <row r="89" spans="1:16" s="72" customFormat="1" x14ac:dyDescent="0.3">
      <c r="A89" s="65" t="s">
        <v>29</v>
      </c>
      <c r="B89" s="66" t="s">
        <v>224</v>
      </c>
      <c r="C89" s="67">
        <v>18</v>
      </c>
      <c r="D89" s="68">
        <v>1</v>
      </c>
      <c r="E89" s="68">
        <v>1</v>
      </c>
      <c r="F89" s="68">
        <v>2</v>
      </c>
      <c r="G89" s="68">
        <v>2</v>
      </c>
      <c r="H89" s="73">
        <v>1</v>
      </c>
      <c r="I89" s="73">
        <v>1</v>
      </c>
      <c r="J89" s="73">
        <v>1</v>
      </c>
      <c r="K89" s="73">
        <v>4</v>
      </c>
      <c r="L89" s="73">
        <v>4</v>
      </c>
      <c r="M89" s="97"/>
      <c r="N89" s="69">
        <f t="shared" si="8"/>
        <v>17</v>
      </c>
      <c r="O89" s="70">
        <f t="shared" si="9"/>
        <v>0.14166666666666666</v>
      </c>
      <c r="P89" s="71" t="str">
        <f t="shared" si="10"/>
        <v>Cumple.</v>
      </c>
    </row>
    <row r="90" spans="1:16" s="72" customFormat="1" ht="28.8" x14ac:dyDescent="0.3">
      <c r="A90" s="65" t="s">
        <v>29</v>
      </c>
      <c r="B90" s="66" t="s">
        <v>225</v>
      </c>
      <c r="C90" s="67">
        <v>18</v>
      </c>
      <c r="D90" s="68">
        <v>1</v>
      </c>
      <c r="E90" s="68">
        <v>1</v>
      </c>
      <c r="F90" s="68">
        <v>2</v>
      </c>
      <c r="G90" s="68">
        <v>2</v>
      </c>
      <c r="H90" s="73">
        <v>1</v>
      </c>
      <c r="I90" s="73">
        <v>1</v>
      </c>
      <c r="J90" s="73">
        <v>1</v>
      </c>
      <c r="K90" s="73">
        <v>4</v>
      </c>
      <c r="L90" s="73">
        <v>4</v>
      </c>
      <c r="M90" s="97"/>
      <c r="N90" s="69">
        <f t="shared" si="8"/>
        <v>17</v>
      </c>
      <c r="O90" s="70">
        <f t="shared" si="9"/>
        <v>0.14166666666666666</v>
      </c>
      <c r="P90" s="71" t="str">
        <f t="shared" ref="P90" si="11">IF(O90 &gt;= 12%, "Cumple.", IF(O90 &lt; 12%, "No cumple"))</f>
        <v>Cumple.</v>
      </c>
    </row>
    <row r="91" spans="1:16" s="72" customFormat="1" x14ac:dyDescent="0.3">
      <c r="A91" s="65" t="s">
        <v>30</v>
      </c>
      <c r="B91" s="66" t="s">
        <v>146</v>
      </c>
      <c r="C91" s="67">
        <v>18</v>
      </c>
      <c r="D91" s="68">
        <v>0</v>
      </c>
      <c r="E91" s="68">
        <v>1</v>
      </c>
      <c r="F91" s="68">
        <v>2</v>
      </c>
      <c r="G91" s="68">
        <v>2</v>
      </c>
      <c r="H91" s="73">
        <v>0</v>
      </c>
      <c r="I91" s="73">
        <v>1</v>
      </c>
      <c r="J91" s="73">
        <v>1</v>
      </c>
      <c r="K91" s="73">
        <v>4</v>
      </c>
      <c r="L91" s="73">
        <v>4</v>
      </c>
      <c r="M91" s="97"/>
      <c r="N91" s="69">
        <f t="shared" si="8"/>
        <v>15</v>
      </c>
      <c r="O91" s="70">
        <f t="shared" si="9"/>
        <v>0.125</v>
      </c>
      <c r="P91" s="71" t="str">
        <f t="shared" si="10"/>
        <v>Cumple.</v>
      </c>
    </row>
    <row r="92" spans="1:16" s="72" customFormat="1" ht="28.8" x14ac:dyDescent="0.3">
      <c r="A92" s="66" t="s">
        <v>30</v>
      </c>
      <c r="B92" s="66" t="s">
        <v>147</v>
      </c>
      <c r="C92" s="67">
        <v>18</v>
      </c>
      <c r="D92" s="68">
        <v>1</v>
      </c>
      <c r="E92" s="68">
        <v>1</v>
      </c>
      <c r="F92" s="68">
        <v>2</v>
      </c>
      <c r="G92" s="68">
        <v>2</v>
      </c>
      <c r="H92" s="73">
        <v>1</v>
      </c>
      <c r="I92" s="73">
        <v>1</v>
      </c>
      <c r="J92" s="73">
        <v>1</v>
      </c>
      <c r="K92" s="73">
        <v>4</v>
      </c>
      <c r="L92" s="73">
        <v>4</v>
      </c>
      <c r="M92" s="97"/>
      <c r="N92" s="69">
        <f t="shared" si="8"/>
        <v>17</v>
      </c>
      <c r="O92" s="70">
        <f t="shared" si="9"/>
        <v>0.14166666666666666</v>
      </c>
      <c r="P92" s="71" t="str">
        <f t="shared" si="10"/>
        <v>Cumple.</v>
      </c>
    </row>
    <row r="93" spans="1:16" s="72" customFormat="1" ht="28.8" x14ac:dyDescent="0.3">
      <c r="A93" s="66" t="s">
        <v>30</v>
      </c>
      <c r="B93" s="66" t="s">
        <v>148</v>
      </c>
      <c r="C93" s="67">
        <v>18</v>
      </c>
      <c r="D93" s="68">
        <v>1</v>
      </c>
      <c r="E93" s="68">
        <v>1</v>
      </c>
      <c r="F93" s="68">
        <v>2</v>
      </c>
      <c r="G93" s="68">
        <v>2</v>
      </c>
      <c r="H93" s="73">
        <v>1</v>
      </c>
      <c r="I93" s="73">
        <v>1</v>
      </c>
      <c r="J93" s="73">
        <v>1</v>
      </c>
      <c r="K93" s="73">
        <v>4</v>
      </c>
      <c r="L93" s="73">
        <v>4</v>
      </c>
      <c r="M93" s="97"/>
      <c r="N93" s="69">
        <f t="shared" si="8"/>
        <v>17</v>
      </c>
      <c r="O93" s="70">
        <f t="shared" si="9"/>
        <v>0.14166666666666666</v>
      </c>
      <c r="P93" s="71" t="str">
        <f t="shared" si="10"/>
        <v>Cumple.</v>
      </c>
    </row>
    <row r="94" spans="1:16" s="72" customFormat="1" x14ac:dyDescent="0.3">
      <c r="A94" s="65" t="s">
        <v>32</v>
      </c>
      <c r="B94" s="66" t="s">
        <v>227</v>
      </c>
      <c r="C94" s="67">
        <v>18</v>
      </c>
      <c r="D94" s="68">
        <v>1</v>
      </c>
      <c r="E94" s="68">
        <v>1</v>
      </c>
      <c r="F94" s="68">
        <v>2</v>
      </c>
      <c r="G94" s="68">
        <v>2</v>
      </c>
      <c r="H94" s="73">
        <v>1</v>
      </c>
      <c r="I94" s="73">
        <v>1</v>
      </c>
      <c r="J94" s="73">
        <v>1</v>
      </c>
      <c r="K94" s="73">
        <v>4</v>
      </c>
      <c r="L94" s="73">
        <v>4</v>
      </c>
      <c r="M94" s="97"/>
      <c r="N94" s="69">
        <f t="shared" si="8"/>
        <v>17</v>
      </c>
      <c r="O94" s="70">
        <f t="shared" si="9"/>
        <v>0.14166666666666666</v>
      </c>
      <c r="P94" s="71" t="str">
        <f t="shared" si="10"/>
        <v>Cumple.</v>
      </c>
    </row>
    <row r="95" spans="1:16" s="72" customFormat="1" ht="43.2" x14ac:dyDescent="0.3">
      <c r="A95" s="65" t="s">
        <v>32</v>
      </c>
      <c r="B95" s="66" t="s">
        <v>226</v>
      </c>
      <c r="C95" s="67">
        <v>18</v>
      </c>
      <c r="D95" s="68">
        <v>1</v>
      </c>
      <c r="E95" s="68">
        <v>1</v>
      </c>
      <c r="F95" s="68">
        <v>2</v>
      </c>
      <c r="G95" s="68">
        <v>2</v>
      </c>
      <c r="H95" s="73">
        <v>1</v>
      </c>
      <c r="I95" s="73">
        <v>1</v>
      </c>
      <c r="J95" s="73">
        <v>1</v>
      </c>
      <c r="K95" s="73">
        <v>4</v>
      </c>
      <c r="L95" s="73">
        <v>4</v>
      </c>
      <c r="M95" s="97"/>
      <c r="N95" s="69">
        <f t="shared" si="8"/>
        <v>17</v>
      </c>
      <c r="O95" s="70">
        <f t="shared" si="9"/>
        <v>0.14166666666666666</v>
      </c>
      <c r="P95" s="71" t="str">
        <f t="shared" ref="P95" si="12">IF(O95 &gt;= 12%, "Cumple.", IF(O95 &lt; 12%, "No cumple"))</f>
        <v>Cumple.</v>
      </c>
    </row>
    <row r="96" spans="1:16" s="72" customFormat="1" x14ac:dyDescent="0.3">
      <c r="A96" s="65" t="s">
        <v>33</v>
      </c>
      <c r="B96" s="66" t="s">
        <v>150</v>
      </c>
      <c r="C96" s="67">
        <v>18</v>
      </c>
      <c r="D96" s="68">
        <v>1</v>
      </c>
      <c r="E96" s="68">
        <v>1</v>
      </c>
      <c r="F96" s="68">
        <v>2</v>
      </c>
      <c r="G96" s="68">
        <v>2</v>
      </c>
      <c r="H96" s="73">
        <v>1</v>
      </c>
      <c r="I96" s="73">
        <v>1</v>
      </c>
      <c r="J96" s="73">
        <v>1</v>
      </c>
      <c r="K96" s="73">
        <v>4</v>
      </c>
      <c r="L96" s="73">
        <v>4</v>
      </c>
      <c r="M96" s="97"/>
      <c r="N96" s="69">
        <f t="shared" si="8"/>
        <v>17</v>
      </c>
      <c r="O96" s="70">
        <f t="shared" si="9"/>
        <v>0.14166666666666666</v>
      </c>
      <c r="P96" s="71" t="str">
        <f t="shared" si="10"/>
        <v>Cumple.</v>
      </c>
    </row>
    <row r="97" spans="1:16" s="72" customFormat="1" ht="28.8" x14ac:dyDescent="0.3">
      <c r="A97" s="66" t="s">
        <v>33</v>
      </c>
      <c r="B97" s="66" t="s">
        <v>151</v>
      </c>
      <c r="C97" s="67">
        <v>18</v>
      </c>
      <c r="D97" s="68">
        <v>1</v>
      </c>
      <c r="E97" s="68">
        <v>1</v>
      </c>
      <c r="F97" s="68">
        <v>2</v>
      </c>
      <c r="G97" s="68">
        <v>2</v>
      </c>
      <c r="H97" s="73">
        <v>1</v>
      </c>
      <c r="I97" s="73">
        <v>1</v>
      </c>
      <c r="J97" s="73">
        <v>1</v>
      </c>
      <c r="K97" s="73">
        <v>4</v>
      </c>
      <c r="L97" s="73">
        <v>4</v>
      </c>
      <c r="M97" s="97"/>
      <c r="N97" s="69">
        <f t="shared" si="8"/>
        <v>17</v>
      </c>
      <c r="O97" s="70">
        <f t="shared" si="9"/>
        <v>0.14166666666666666</v>
      </c>
      <c r="P97" s="71" t="str">
        <f t="shared" si="10"/>
        <v>Cumple.</v>
      </c>
    </row>
    <row r="98" spans="1:16" s="72" customFormat="1" ht="28.8" x14ac:dyDescent="0.3">
      <c r="A98" s="66" t="s">
        <v>33</v>
      </c>
      <c r="B98" s="66" t="s">
        <v>152</v>
      </c>
      <c r="C98" s="67">
        <v>18</v>
      </c>
      <c r="D98" s="68">
        <v>1</v>
      </c>
      <c r="E98" s="68">
        <v>1</v>
      </c>
      <c r="F98" s="68">
        <v>2</v>
      </c>
      <c r="G98" s="68">
        <v>2</v>
      </c>
      <c r="H98" s="73">
        <v>1</v>
      </c>
      <c r="I98" s="73">
        <v>1</v>
      </c>
      <c r="J98" s="73">
        <v>1</v>
      </c>
      <c r="K98" s="73">
        <v>4</v>
      </c>
      <c r="L98" s="73">
        <v>4</v>
      </c>
      <c r="M98" s="97"/>
      <c r="N98" s="69">
        <f t="shared" si="8"/>
        <v>17</v>
      </c>
      <c r="O98" s="70">
        <f t="shared" si="9"/>
        <v>0.14166666666666666</v>
      </c>
      <c r="P98" s="71" t="str">
        <f t="shared" si="10"/>
        <v>Cumple.</v>
      </c>
    </row>
    <row r="99" spans="1:16" s="72" customFormat="1" ht="43.2" x14ac:dyDescent="0.3">
      <c r="A99" s="66" t="s">
        <v>33</v>
      </c>
      <c r="B99" s="66" t="s">
        <v>153</v>
      </c>
      <c r="C99" s="67">
        <v>18</v>
      </c>
      <c r="D99" s="68">
        <v>1</v>
      </c>
      <c r="E99" s="68">
        <v>1</v>
      </c>
      <c r="F99" s="68">
        <v>2</v>
      </c>
      <c r="G99" s="68">
        <v>2</v>
      </c>
      <c r="H99" s="73">
        <v>1</v>
      </c>
      <c r="I99" s="73">
        <v>1</v>
      </c>
      <c r="J99" s="73">
        <v>1</v>
      </c>
      <c r="K99" s="73">
        <v>4</v>
      </c>
      <c r="L99" s="73">
        <v>4</v>
      </c>
      <c r="M99" s="97"/>
      <c r="N99" s="69">
        <f t="shared" si="8"/>
        <v>17</v>
      </c>
      <c r="O99" s="70">
        <f t="shared" si="9"/>
        <v>0.14166666666666666</v>
      </c>
      <c r="P99" s="71" t="str">
        <f t="shared" si="10"/>
        <v>Cumple.</v>
      </c>
    </row>
    <row r="100" spans="1:16" s="72" customFormat="1" ht="28.8" x14ac:dyDescent="0.3">
      <c r="A100" s="66" t="s">
        <v>33</v>
      </c>
      <c r="B100" s="66" t="s">
        <v>154</v>
      </c>
      <c r="C100" s="67">
        <v>18</v>
      </c>
      <c r="D100" s="68">
        <v>1</v>
      </c>
      <c r="E100" s="68">
        <v>1</v>
      </c>
      <c r="F100" s="68">
        <v>2</v>
      </c>
      <c r="G100" s="68">
        <v>2</v>
      </c>
      <c r="H100" s="73">
        <v>1</v>
      </c>
      <c r="I100" s="73">
        <v>1</v>
      </c>
      <c r="J100" s="73">
        <v>1</v>
      </c>
      <c r="K100" s="73">
        <v>4</v>
      </c>
      <c r="L100" s="73">
        <v>4</v>
      </c>
      <c r="M100" s="97"/>
      <c r="N100" s="69">
        <f t="shared" si="8"/>
        <v>17</v>
      </c>
      <c r="O100" s="70">
        <f t="shared" si="9"/>
        <v>0.14166666666666666</v>
      </c>
      <c r="P100" s="71" t="str">
        <f t="shared" si="10"/>
        <v>Cumple.</v>
      </c>
    </row>
    <row r="101" spans="1:16" s="72" customFormat="1" ht="28.8" x14ac:dyDescent="0.3">
      <c r="A101" s="66" t="s">
        <v>33</v>
      </c>
      <c r="B101" s="66" t="s">
        <v>155</v>
      </c>
      <c r="C101" s="67">
        <v>18</v>
      </c>
      <c r="D101" s="68">
        <v>1</v>
      </c>
      <c r="E101" s="68">
        <v>1</v>
      </c>
      <c r="F101" s="68">
        <v>2</v>
      </c>
      <c r="G101" s="68">
        <v>2</v>
      </c>
      <c r="H101" s="73">
        <v>1</v>
      </c>
      <c r="I101" s="73">
        <v>1</v>
      </c>
      <c r="J101" s="73">
        <v>1</v>
      </c>
      <c r="K101" s="73">
        <v>4</v>
      </c>
      <c r="L101" s="73">
        <v>4</v>
      </c>
      <c r="M101" s="97"/>
      <c r="N101" s="69">
        <f t="shared" si="8"/>
        <v>17</v>
      </c>
      <c r="O101" s="70">
        <f t="shared" si="9"/>
        <v>0.14166666666666666</v>
      </c>
      <c r="P101" s="71" t="str">
        <f t="shared" si="10"/>
        <v>Cumple.</v>
      </c>
    </row>
    <row r="102" spans="1:16" s="72" customFormat="1" x14ac:dyDescent="0.3">
      <c r="A102" s="65" t="s">
        <v>34</v>
      </c>
      <c r="B102" s="66" t="s">
        <v>156</v>
      </c>
      <c r="C102" s="67">
        <v>18</v>
      </c>
      <c r="D102" s="68">
        <v>0</v>
      </c>
      <c r="E102" s="68">
        <v>1</v>
      </c>
      <c r="F102" s="68">
        <v>2</v>
      </c>
      <c r="G102" s="68">
        <v>2</v>
      </c>
      <c r="H102" s="73">
        <v>1</v>
      </c>
      <c r="I102" s="73">
        <v>1</v>
      </c>
      <c r="J102" s="73">
        <v>1</v>
      </c>
      <c r="K102" s="73">
        <v>4</v>
      </c>
      <c r="L102" s="73">
        <v>4</v>
      </c>
      <c r="M102" s="97"/>
      <c r="N102" s="69">
        <f t="shared" ref="N102:N133" si="13">SUM(D102:L102)</f>
        <v>16</v>
      </c>
      <c r="O102" s="70">
        <f t="shared" ref="O102:O133" si="14">N102*$B$2/C102</f>
        <v>0.13333333333333333</v>
      </c>
      <c r="P102" s="71" t="str">
        <f t="shared" si="10"/>
        <v>Cumple.</v>
      </c>
    </row>
    <row r="103" spans="1:16" s="72" customFormat="1" ht="28.8" x14ac:dyDescent="0.3">
      <c r="A103" s="66" t="s">
        <v>34</v>
      </c>
      <c r="B103" s="66" t="s">
        <v>157</v>
      </c>
      <c r="C103" s="67">
        <v>18</v>
      </c>
      <c r="D103" s="68">
        <v>1</v>
      </c>
      <c r="E103" s="68">
        <v>1</v>
      </c>
      <c r="F103" s="68">
        <v>2</v>
      </c>
      <c r="G103" s="68">
        <v>2</v>
      </c>
      <c r="H103" s="73">
        <v>1</v>
      </c>
      <c r="I103" s="73">
        <v>1</v>
      </c>
      <c r="J103" s="73">
        <v>1</v>
      </c>
      <c r="K103" s="73">
        <v>4</v>
      </c>
      <c r="L103" s="73">
        <v>4</v>
      </c>
      <c r="M103" s="97"/>
      <c r="N103" s="69">
        <f t="shared" si="13"/>
        <v>17</v>
      </c>
      <c r="O103" s="70">
        <f t="shared" si="14"/>
        <v>0.14166666666666666</v>
      </c>
      <c r="P103" s="71" t="str">
        <f t="shared" si="10"/>
        <v>Cumple.</v>
      </c>
    </row>
    <row r="104" spans="1:16" s="72" customFormat="1" ht="28.8" x14ac:dyDescent="0.3">
      <c r="A104" s="66" t="s">
        <v>34</v>
      </c>
      <c r="B104" s="66" t="s">
        <v>158</v>
      </c>
      <c r="C104" s="67">
        <v>18</v>
      </c>
      <c r="D104" s="68">
        <v>1</v>
      </c>
      <c r="E104" s="68">
        <v>1</v>
      </c>
      <c r="F104" s="68">
        <v>2</v>
      </c>
      <c r="G104" s="68">
        <v>2</v>
      </c>
      <c r="H104" s="73">
        <v>1</v>
      </c>
      <c r="I104" s="73">
        <v>1</v>
      </c>
      <c r="J104" s="73">
        <v>1</v>
      </c>
      <c r="K104" s="73">
        <v>4</v>
      </c>
      <c r="L104" s="73">
        <v>4</v>
      </c>
      <c r="M104" s="97"/>
      <c r="N104" s="69">
        <f t="shared" si="13"/>
        <v>17</v>
      </c>
      <c r="O104" s="70">
        <f t="shared" si="14"/>
        <v>0.14166666666666666</v>
      </c>
      <c r="P104" s="71" t="str">
        <f t="shared" si="10"/>
        <v>Cumple.</v>
      </c>
    </row>
    <row r="105" spans="1:16" s="72" customFormat="1" x14ac:dyDescent="0.3">
      <c r="A105" s="65" t="s">
        <v>35</v>
      </c>
      <c r="B105" s="66" t="s">
        <v>159</v>
      </c>
      <c r="C105" s="67">
        <v>18</v>
      </c>
      <c r="D105" s="68">
        <v>1</v>
      </c>
      <c r="E105" s="68">
        <v>1</v>
      </c>
      <c r="F105" s="68">
        <v>2</v>
      </c>
      <c r="G105" s="68">
        <v>1</v>
      </c>
      <c r="H105" s="68">
        <v>1</v>
      </c>
      <c r="I105" s="68">
        <v>1</v>
      </c>
      <c r="J105" s="68">
        <v>1</v>
      </c>
      <c r="K105" s="68">
        <v>4</v>
      </c>
      <c r="L105" s="68">
        <v>5</v>
      </c>
      <c r="M105" s="97"/>
      <c r="N105" s="69">
        <f t="shared" si="13"/>
        <v>17</v>
      </c>
      <c r="O105" s="70">
        <f t="shared" si="14"/>
        <v>0.14166666666666666</v>
      </c>
      <c r="P105" s="71" t="str">
        <f t="shared" si="10"/>
        <v>Cumple.</v>
      </c>
    </row>
    <row r="106" spans="1:16" s="72" customFormat="1" x14ac:dyDescent="0.3">
      <c r="A106" s="66" t="s">
        <v>35</v>
      </c>
      <c r="B106" s="66" t="s">
        <v>160</v>
      </c>
      <c r="C106" s="67">
        <v>18</v>
      </c>
      <c r="D106" s="68">
        <v>1</v>
      </c>
      <c r="E106" s="68">
        <v>1</v>
      </c>
      <c r="F106" s="68">
        <v>2</v>
      </c>
      <c r="G106" s="68">
        <v>1</v>
      </c>
      <c r="H106" s="68">
        <v>1</v>
      </c>
      <c r="I106" s="68">
        <v>1</v>
      </c>
      <c r="J106" s="68">
        <v>1</v>
      </c>
      <c r="K106" s="68">
        <v>4</v>
      </c>
      <c r="L106" s="68">
        <v>5</v>
      </c>
      <c r="M106" s="97"/>
      <c r="N106" s="69">
        <f t="shared" si="13"/>
        <v>17</v>
      </c>
      <c r="O106" s="70">
        <f t="shared" si="14"/>
        <v>0.14166666666666666</v>
      </c>
      <c r="P106" s="71" t="str">
        <f t="shared" si="10"/>
        <v>Cumple.</v>
      </c>
    </row>
    <row r="107" spans="1:16" s="72" customFormat="1" ht="28.8" x14ac:dyDescent="0.3">
      <c r="A107" s="66" t="s">
        <v>35</v>
      </c>
      <c r="B107" s="66" t="s">
        <v>161</v>
      </c>
      <c r="C107" s="67">
        <v>18</v>
      </c>
      <c r="D107" s="68">
        <v>1</v>
      </c>
      <c r="E107" s="68">
        <v>1</v>
      </c>
      <c r="F107" s="68">
        <v>2</v>
      </c>
      <c r="G107" s="68">
        <v>1</v>
      </c>
      <c r="H107" s="68">
        <v>1</v>
      </c>
      <c r="I107" s="68">
        <v>1</v>
      </c>
      <c r="J107" s="68">
        <v>1</v>
      </c>
      <c r="K107" s="68">
        <v>4</v>
      </c>
      <c r="L107" s="68">
        <v>5</v>
      </c>
      <c r="M107" s="97"/>
      <c r="N107" s="69">
        <f t="shared" si="13"/>
        <v>17</v>
      </c>
      <c r="O107" s="70">
        <f t="shared" si="14"/>
        <v>0.14166666666666666</v>
      </c>
      <c r="P107" s="71" t="str">
        <f t="shared" si="10"/>
        <v>Cumple.</v>
      </c>
    </row>
    <row r="108" spans="1:16" s="72" customFormat="1" x14ac:dyDescent="0.3">
      <c r="A108" s="65" t="s">
        <v>36</v>
      </c>
      <c r="B108" s="66" t="s">
        <v>162</v>
      </c>
      <c r="C108" s="67">
        <v>18</v>
      </c>
      <c r="D108" s="68">
        <v>1</v>
      </c>
      <c r="E108" s="68">
        <v>1</v>
      </c>
      <c r="F108" s="68">
        <v>2</v>
      </c>
      <c r="G108" s="68">
        <v>2</v>
      </c>
      <c r="H108" s="73">
        <v>1</v>
      </c>
      <c r="I108" s="73">
        <v>1</v>
      </c>
      <c r="J108" s="73">
        <v>1</v>
      </c>
      <c r="K108" s="73">
        <v>4</v>
      </c>
      <c r="L108" s="73">
        <v>5</v>
      </c>
      <c r="M108" s="97"/>
      <c r="N108" s="69">
        <f t="shared" si="13"/>
        <v>18</v>
      </c>
      <c r="O108" s="70">
        <f t="shared" si="14"/>
        <v>0.15</v>
      </c>
      <c r="P108" s="71" t="str">
        <f t="shared" si="10"/>
        <v>Cumple.</v>
      </c>
    </row>
    <row r="109" spans="1:16" s="72" customFormat="1" ht="28.8" x14ac:dyDescent="0.3">
      <c r="A109" s="66" t="s">
        <v>36</v>
      </c>
      <c r="B109" s="66" t="s">
        <v>163</v>
      </c>
      <c r="C109" s="67">
        <v>18</v>
      </c>
      <c r="D109" s="68">
        <v>1</v>
      </c>
      <c r="E109" s="68">
        <v>1</v>
      </c>
      <c r="F109" s="68">
        <v>2</v>
      </c>
      <c r="G109" s="68">
        <v>2</v>
      </c>
      <c r="H109" s="73">
        <v>1</v>
      </c>
      <c r="I109" s="73">
        <v>1</v>
      </c>
      <c r="J109" s="73">
        <v>1</v>
      </c>
      <c r="K109" s="73">
        <v>4</v>
      </c>
      <c r="L109" s="73">
        <v>5</v>
      </c>
      <c r="M109" s="97"/>
      <c r="N109" s="69">
        <f t="shared" si="13"/>
        <v>18</v>
      </c>
      <c r="O109" s="70">
        <f t="shared" si="14"/>
        <v>0.15</v>
      </c>
      <c r="P109" s="71" t="str">
        <f t="shared" si="10"/>
        <v>Cumple.</v>
      </c>
    </row>
    <row r="110" spans="1:16" s="72" customFormat="1" ht="28.8" x14ac:dyDescent="0.3">
      <c r="A110" s="66" t="s">
        <v>36</v>
      </c>
      <c r="B110" s="66" t="s">
        <v>164</v>
      </c>
      <c r="C110" s="67">
        <v>18</v>
      </c>
      <c r="D110" s="68">
        <v>1</v>
      </c>
      <c r="E110" s="68">
        <v>1</v>
      </c>
      <c r="F110" s="68">
        <v>2</v>
      </c>
      <c r="G110" s="68">
        <v>2</v>
      </c>
      <c r="H110" s="73">
        <v>1</v>
      </c>
      <c r="I110" s="73">
        <v>1</v>
      </c>
      <c r="J110" s="73">
        <v>1</v>
      </c>
      <c r="K110" s="73">
        <v>4</v>
      </c>
      <c r="L110" s="73">
        <v>5</v>
      </c>
      <c r="M110" s="97"/>
      <c r="N110" s="69">
        <f t="shared" si="13"/>
        <v>18</v>
      </c>
      <c r="O110" s="70">
        <f t="shared" si="14"/>
        <v>0.15</v>
      </c>
      <c r="P110" s="71" t="str">
        <f t="shared" si="10"/>
        <v>Cumple.</v>
      </c>
    </row>
    <row r="111" spans="1:16" s="72" customFormat="1" ht="28.8" x14ac:dyDescent="0.3">
      <c r="A111" s="66" t="s">
        <v>36</v>
      </c>
      <c r="B111" s="66" t="s">
        <v>165</v>
      </c>
      <c r="C111" s="67">
        <v>18</v>
      </c>
      <c r="D111" s="68">
        <v>1</v>
      </c>
      <c r="E111" s="68">
        <v>1</v>
      </c>
      <c r="F111" s="68">
        <v>2</v>
      </c>
      <c r="G111" s="68">
        <v>2</v>
      </c>
      <c r="H111" s="73">
        <v>1</v>
      </c>
      <c r="I111" s="73">
        <v>1</v>
      </c>
      <c r="J111" s="73">
        <v>1</v>
      </c>
      <c r="K111" s="73">
        <v>4</v>
      </c>
      <c r="L111" s="73">
        <v>5</v>
      </c>
      <c r="M111" s="97"/>
      <c r="N111" s="69">
        <f t="shared" si="13"/>
        <v>18</v>
      </c>
      <c r="O111" s="70">
        <f t="shared" si="14"/>
        <v>0.15</v>
      </c>
      <c r="P111" s="71" t="str">
        <f t="shared" si="10"/>
        <v>Cumple.</v>
      </c>
    </row>
    <row r="112" spans="1:16" s="72" customFormat="1" ht="28.8" x14ac:dyDescent="0.3">
      <c r="A112" s="65" t="s">
        <v>37</v>
      </c>
      <c r="B112" s="66" t="s">
        <v>166</v>
      </c>
      <c r="C112" s="67">
        <v>18</v>
      </c>
      <c r="D112" s="68">
        <v>1</v>
      </c>
      <c r="E112" s="68">
        <v>1</v>
      </c>
      <c r="F112" s="68">
        <v>2</v>
      </c>
      <c r="G112" s="68">
        <v>2</v>
      </c>
      <c r="H112" s="73">
        <v>1</v>
      </c>
      <c r="I112" s="73">
        <v>1</v>
      </c>
      <c r="J112" s="73">
        <v>1</v>
      </c>
      <c r="K112" s="73">
        <v>4</v>
      </c>
      <c r="L112" s="73">
        <v>5</v>
      </c>
      <c r="M112" s="97"/>
      <c r="N112" s="69">
        <f t="shared" si="13"/>
        <v>18</v>
      </c>
      <c r="O112" s="70">
        <f t="shared" si="14"/>
        <v>0.15</v>
      </c>
      <c r="P112" s="71" t="str">
        <f t="shared" si="10"/>
        <v>Cumple.</v>
      </c>
    </row>
    <row r="113" spans="1:16" s="72" customFormat="1" ht="28.8" x14ac:dyDescent="0.3">
      <c r="A113" s="66" t="s">
        <v>37</v>
      </c>
      <c r="B113" s="66" t="s">
        <v>167</v>
      </c>
      <c r="C113" s="67">
        <v>18</v>
      </c>
      <c r="D113" s="68">
        <v>1</v>
      </c>
      <c r="E113" s="68">
        <v>1</v>
      </c>
      <c r="F113" s="68">
        <v>2</v>
      </c>
      <c r="G113" s="68">
        <v>2</v>
      </c>
      <c r="H113" s="73">
        <v>1</v>
      </c>
      <c r="I113" s="73">
        <v>1</v>
      </c>
      <c r="J113" s="73">
        <v>1</v>
      </c>
      <c r="K113" s="73">
        <v>4</v>
      </c>
      <c r="L113" s="73">
        <v>5</v>
      </c>
      <c r="M113" s="97"/>
      <c r="N113" s="69">
        <f t="shared" si="13"/>
        <v>18</v>
      </c>
      <c r="O113" s="70">
        <f t="shared" si="14"/>
        <v>0.15</v>
      </c>
      <c r="P113" s="71" t="str">
        <f t="shared" si="10"/>
        <v>Cumple.</v>
      </c>
    </row>
    <row r="114" spans="1:16" s="72" customFormat="1" ht="28.8" x14ac:dyDescent="0.3">
      <c r="A114" s="66" t="s">
        <v>37</v>
      </c>
      <c r="B114" s="66" t="s">
        <v>154</v>
      </c>
      <c r="C114" s="67">
        <v>18</v>
      </c>
      <c r="D114" s="68">
        <v>1</v>
      </c>
      <c r="E114" s="68">
        <v>1</v>
      </c>
      <c r="F114" s="68">
        <v>1</v>
      </c>
      <c r="G114" s="68">
        <v>1</v>
      </c>
      <c r="H114" s="73">
        <v>1</v>
      </c>
      <c r="I114" s="73">
        <v>0</v>
      </c>
      <c r="J114" s="73">
        <v>1</v>
      </c>
      <c r="K114" s="73">
        <v>4</v>
      </c>
      <c r="L114" s="73">
        <v>5</v>
      </c>
      <c r="M114" s="97"/>
      <c r="N114" s="69">
        <f t="shared" si="13"/>
        <v>15</v>
      </c>
      <c r="O114" s="70">
        <f t="shared" si="14"/>
        <v>0.125</v>
      </c>
      <c r="P114" s="71" t="str">
        <f t="shared" si="10"/>
        <v>Cumple.</v>
      </c>
    </row>
    <row r="115" spans="1:16" s="72" customFormat="1" x14ac:dyDescent="0.3">
      <c r="A115" s="65" t="s">
        <v>39</v>
      </c>
      <c r="B115" s="66" t="s">
        <v>229</v>
      </c>
      <c r="C115" s="67">
        <v>18</v>
      </c>
      <c r="D115" s="68">
        <v>1</v>
      </c>
      <c r="E115" s="68">
        <v>1</v>
      </c>
      <c r="F115" s="68">
        <v>2</v>
      </c>
      <c r="G115" s="68">
        <v>2</v>
      </c>
      <c r="H115" s="73">
        <v>1</v>
      </c>
      <c r="I115" s="73">
        <v>1</v>
      </c>
      <c r="J115" s="73">
        <v>1</v>
      </c>
      <c r="K115" s="73">
        <v>4</v>
      </c>
      <c r="L115" s="73">
        <v>5</v>
      </c>
      <c r="M115" s="97"/>
      <c r="N115" s="69">
        <f t="shared" si="13"/>
        <v>18</v>
      </c>
      <c r="O115" s="70">
        <f t="shared" si="14"/>
        <v>0.15</v>
      </c>
      <c r="P115" s="71" t="str">
        <f t="shared" si="10"/>
        <v>Cumple.</v>
      </c>
    </row>
    <row r="116" spans="1:16" s="72" customFormat="1" ht="28.8" x14ac:dyDescent="0.3">
      <c r="A116" s="65" t="s">
        <v>39</v>
      </c>
      <c r="B116" s="66" t="s">
        <v>228</v>
      </c>
      <c r="C116" s="67">
        <v>18</v>
      </c>
      <c r="D116" s="68">
        <v>1</v>
      </c>
      <c r="E116" s="68">
        <v>1</v>
      </c>
      <c r="F116" s="68">
        <v>2</v>
      </c>
      <c r="G116" s="68">
        <v>2</v>
      </c>
      <c r="H116" s="73">
        <v>1</v>
      </c>
      <c r="I116" s="73">
        <v>1</v>
      </c>
      <c r="J116" s="73">
        <v>1</v>
      </c>
      <c r="K116" s="73">
        <v>4</v>
      </c>
      <c r="L116" s="73">
        <v>5</v>
      </c>
      <c r="M116" s="97"/>
      <c r="N116" s="69">
        <f t="shared" si="13"/>
        <v>18</v>
      </c>
      <c r="O116" s="70">
        <f t="shared" si="14"/>
        <v>0.15</v>
      </c>
      <c r="P116" s="71" t="str">
        <f t="shared" ref="P116" si="15">IF(O116 &gt;= 12%, "Cumple.", IF(O116 &lt; 12%, "No cumple"))</f>
        <v>Cumple.</v>
      </c>
    </row>
    <row r="117" spans="1:16" s="72" customFormat="1" x14ac:dyDescent="0.3">
      <c r="A117" s="65" t="s">
        <v>40</v>
      </c>
      <c r="B117" s="66" t="s">
        <v>169</v>
      </c>
      <c r="C117" s="67">
        <v>18</v>
      </c>
      <c r="D117" s="68">
        <v>1</v>
      </c>
      <c r="E117" s="68">
        <v>1</v>
      </c>
      <c r="F117" s="68">
        <v>2</v>
      </c>
      <c r="G117" s="68">
        <v>2</v>
      </c>
      <c r="H117" s="73">
        <v>1</v>
      </c>
      <c r="I117" s="73">
        <v>1</v>
      </c>
      <c r="J117" s="73">
        <v>1</v>
      </c>
      <c r="K117" s="73">
        <v>4</v>
      </c>
      <c r="L117" s="73">
        <v>5</v>
      </c>
      <c r="M117" s="97"/>
      <c r="N117" s="69">
        <f t="shared" si="13"/>
        <v>18</v>
      </c>
      <c r="O117" s="70">
        <f t="shared" si="14"/>
        <v>0.15</v>
      </c>
      <c r="P117" s="71" t="str">
        <f t="shared" si="10"/>
        <v>Cumple.</v>
      </c>
    </row>
    <row r="118" spans="1:16" s="72" customFormat="1" x14ac:dyDescent="0.3">
      <c r="A118" s="66" t="s">
        <v>40</v>
      </c>
      <c r="B118" s="66" t="s">
        <v>170</v>
      </c>
      <c r="C118" s="67">
        <v>18</v>
      </c>
      <c r="D118" s="68">
        <v>1</v>
      </c>
      <c r="E118" s="68">
        <v>1</v>
      </c>
      <c r="F118" s="68">
        <v>2</v>
      </c>
      <c r="G118" s="68">
        <v>2</v>
      </c>
      <c r="H118" s="73">
        <v>1</v>
      </c>
      <c r="I118" s="73">
        <v>1</v>
      </c>
      <c r="J118" s="73">
        <v>1</v>
      </c>
      <c r="K118" s="73">
        <v>4</v>
      </c>
      <c r="L118" s="73">
        <v>5</v>
      </c>
      <c r="M118" s="97"/>
      <c r="N118" s="69">
        <f t="shared" si="13"/>
        <v>18</v>
      </c>
      <c r="O118" s="70">
        <f t="shared" si="14"/>
        <v>0.15</v>
      </c>
      <c r="P118" s="71" t="str">
        <f t="shared" si="10"/>
        <v>Cumple.</v>
      </c>
    </row>
    <row r="119" spans="1:16" s="72" customFormat="1" ht="43.2" x14ac:dyDescent="0.3">
      <c r="A119" s="66" t="s">
        <v>40</v>
      </c>
      <c r="B119" s="66" t="s">
        <v>171</v>
      </c>
      <c r="C119" s="67">
        <v>18</v>
      </c>
      <c r="D119" s="68">
        <v>1</v>
      </c>
      <c r="E119" s="68">
        <v>1</v>
      </c>
      <c r="F119" s="68">
        <v>2</v>
      </c>
      <c r="G119" s="68">
        <v>2</v>
      </c>
      <c r="H119" s="73">
        <v>1</v>
      </c>
      <c r="I119" s="73">
        <v>1</v>
      </c>
      <c r="J119" s="73">
        <v>1</v>
      </c>
      <c r="K119" s="73">
        <v>4</v>
      </c>
      <c r="L119" s="73">
        <v>4</v>
      </c>
      <c r="M119" s="97"/>
      <c r="N119" s="69">
        <f t="shared" si="13"/>
        <v>17</v>
      </c>
      <c r="O119" s="70">
        <f t="shared" si="14"/>
        <v>0.14166666666666666</v>
      </c>
      <c r="P119" s="71" t="str">
        <f t="shared" si="10"/>
        <v>Cumple.</v>
      </c>
    </row>
    <row r="120" spans="1:16" s="72" customFormat="1" x14ac:dyDescent="0.3">
      <c r="A120" s="66" t="s">
        <v>40</v>
      </c>
      <c r="B120" s="66" t="s">
        <v>172</v>
      </c>
      <c r="C120" s="67">
        <v>18</v>
      </c>
      <c r="D120" s="68">
        <v>1</v>
      </c>
      <c r="E120" s="68">
        <v>1</v>
      </c>
      <c r="F120" s="68">
        <v>2</v>
      </c>
      <c r="G120" s="68">
        <v>2</v>
      </c>
      <c r="H120" s="73">
        <v>1</v>
      </c>
      <c r="I120" s="73">
        <v>1</v>
      </c>
      <c r="J120" s="73">
        <v>1</v>
      </c>
      <c r="K120" s="73">
        <v>4</v>
      </c>
      <c r="L120" s="73">
        <v>4</v>
      </c>
      <c r="M120" s="97"/>
      <c r="N120" s="69">
        <f t="shared" si="13"/>
        <v>17</v>
      </c>
      <c r="O120" s="70">
        <f t="shared" si="14"/>
        <v>0.14166666666666666</v>
      </c>
      <c r="P120" s="71" t="str">
        <f t="shared" si="10"/>
        <v>Cumple.</v>
      </c>
    </row>
    <row r="121" spans="1:16" s="72" customFormat="1" x14ac:dyDescent="0.3">
      <c r="A121" s="65" t="s">
        <v>41</v>
      </c>
      <c r="B121" s="66" t="s">
        <v>173</v>
      </c>
      <c r="C121" s="67">
        <v>18</v>
      </c>
      <c r="D121" s="68">
        <v>1</v>
      </c>
      <c r="E121" s="68">
        <v>1</v>
      </c>
      <c r="F121" s="68">
        <v>2</v>
      </c>
      <c r="G121" s="68">
        <v>2</v>
      </c>
      <c r="H121" s="73">
        <v>1</v>
      </c>
      <c r="I121" s="73">
        <v>1</v>
      </c>
      <c r="J121" s="73">
        <v>1</v>
      </c>
      <c r="K121" s="73">
        <v>4</v>
      </c>
      <c r="L121" s="73">
        <v>4</v>
      </c>
      <c r="M121" s="97"/>
      <c r="N121" s="69">
        <f t="shared" si="13"/>
        <v>17</v>
      </c>
      <c r="O121" s="70">
        <f t="shared" si="14"/>
        <v>0.14166666666666666</v>
      </c>
      <c r="P121" s="71" t="str">
        <f t="shared" si="10"/>
        <v>Cumple.</v>
      </c>
    </row>
    <row r="122" spans="1:16" s="72" customFormat="1" ht="28.8" x14ac:dyDescent="0.3">
      <c r="A122" s="66" t="s">
        <v>41</v>
      </c>
      <c r="B122" s="66" t="s">
        <v>174</v>
      </c>
      <c r="C122" s="67">
        <v>18</v>
      </c>
      <c r="D122" s="68">
        <v>1</v>
      </c>
      <c r="E122" s="68">
        <v>1</v>
      </c>
      <c r="F122" s="68">
        <v>2</v>
      </c>
      <c r="G122" s="68">
        <v>2</v>
      </c>
      <c r="H122" s="73">
        <v>1</v>
      </c>
      <c r="I122" s="73">
        <v>1</v>
      </c>
      <c r="J122" s="73">
        <v>1</v>
      </c>
      <c r="K122" s="73">
        <v>4</v>
      </c>
      <c r="L122" s="73">
        <v>4</v>
      </c>
      <c r="M122" s="97"/>
      <c r="N122" s="69">
        <f t="shared" si="13"/>
        <v>17</v>
      </c>
      <c r="O122" s="70">
        <f t="shared" si="14"/>
        <v>0.14166666666666666</v>
      </c>
      <c r="P122" s="71" t="str">
        <f t="shared" si="10"/>
        <v>Cumple.</v>
      </c>
    </row>
    <row r="123" spans="1:16" s="72" customFormat="1" ht="28.8" x14ac:dyDescent="0.3">
      <c r="A123" s="66" t="s">
        <v>41</v>
      </c>
      <c r="B123" s="66" t="s">
        <v>175</v>
      </c>
      <c r="C123" s="67">
        <v>18</v>
      </c>
      <c r="D123" s="68">
        <v>1</v>
      </c>
      <c r="E123" s="68">
        <v>1</v>
      </c>
      <c r="F123" s="68">
        <v>2</v>
      </c>
      <c r="G123" s="68">
        <v>2</v>
      </c>
      <c r="H123" s="73">
        <v>1</v>
      </c>
      <c r="I123" s="73">
        <v>1</v>
      </c>
      <c r="J123" s="73">
        <v>1</v>
      </c>
      <c r="K123" s="73">
        <v>4</v>
      </c>
      <c r="L123" s="73">
        <v>4</v>
      </c>
      <c r="M123" s="97"/>
      <c r="N123" s="69">
        <f t="shared" si="13"/>
        <v>17</v>
      </c>
      <c r="O123" s="70">
        <f t="shared" si="14"/>
        <v>0.14166666666666666</v>
      </c>
      <c r="P123" s="71" t="str">
        <f t="shared" si="10"/>
        <v>Cumple.</v>
      </c>
    </row>
    <row r="124" spans="1:16" s="72" customFormat="1" x14ac:dyDescent="0.3">
      <c r="A124" s="66" t="s">
        <v>41</v>
      </c>
      <c r="B124" s="66" t="s">
        <v>91</v>
      </c>
      <c r="C124" s="67">
        <v>18</v>
      </c>
      <c r="D124" s="68">
        <v>1</v>
      </c>
      <c r="E124" s="68">
        <v>1</v>
      </c>
      <c r="F124" s="68">
        <v>2</v>
      </c>
      <c r="G124" s="68">
        <v>2</v>
      </c>
      <c r="H124" s="73">
        <v>1</v>
      </c>
      <c r="I124" s="73">
        <v>1</v>
      </c>
      <c r="J124" s="73">
        <v>1</v>
      </c>
      <c r="K124" s="73">
        <v>4</v>
      </c>
      <c r="L124" s="73">
        <v>4</v>
      </c>
      <c r="M124" s="97"/>
      <c r="N124" s="69">
        <f t="shared" si="13"/>
        <v>17</v>
      </c>
      <c r="O124" s="70">
        <f t="shared" si="14"/>
        <v>0.14166666666666666</v>
      </c>
      <c r="P124" s="71" t="str">
        <f t="shared" si="10"/>
        <v>Cumple.</v>
      </c>
    </row>
    <row r="125" spans="1:16" s="72" customFormat="1" x14ac:dyDescent="0.3">
      <c r="A125" s="65" t="s">
        <v>42</v>
      </c>
      <c r="B125" s="66" t="s">
        <v>231</v>
      </c>
      <c r="C125" s="67">
        <v>18</v>
      </c>
      <c r="D125" s="68">
        <v>1</v>
      </c>
      <c r="E125" s="68">
        <v>1</v>
      </c>
      <c r="F125" s="68">
        <v>2</v>
      </c>
      <c r="G125" s="68">
        <v>2</v>
      </c>
      <c r="H125" s="73">
        <v>1</v>
      </c>
      <c r="I125" s="73">
        <v>1</v>
      </c>
      <c r="J125" s="73">
        <v>1</v>
      </c>
      <c r="K125" s="73">
        <v>4</v>
      </c>
      <c r="L125" s="73">
        <v>4</v>
      </c>
      <c r="M125" s="97"/>
      <c r="N125" s="69">
        <f t="shared" si="13"/>
        <v>17</v>
      </c>
      <c r="O125" s="70">
        <f t="shared" si="14"/>
        <v>0.14166666666666666</v>
      </c>
      <c r="P125" s="71" t="str">
        <f t="shared" si="10"/>
        <v>Cumple.</v>
      </c>
    </row>
    <row r="126" spans="1:16" s="72" customFormat="1" ht="28.8" x14ac:dyDescent="0.3">
      <c r="A126" s="65" t="s">
        <v>42</v>
      </c>
      <c r="B126" s="66" t="s">
        <v>230</v>
      </c>
      <c r="C126" s="67">
        <v>18</v>
      </c>
      <c r="D126" s="68">
        <v>1</v>
      </c>
      <c r="E126" s="68">
        <v>1</v>
      </c>
      <c r="F126" s="68">
        <v>2</v>
      </c>
      <c r="G126" s="68">
        <v>2</v>
      </c>
      <c r="H126" s="73">
        <v>1</v>
      </c>
      <c r="I126" s="73">
        <v>1</v>
      </c>
      <c r="J126" s="73">
        <v>1</v>
      </c>
      <c r="K126" s="73">
        <v>4</v>
      </c>
      <c r="L126" s="73">
        <v>4</v>
      </c>
      <c r="M126" s="97"/>
      <c r="N126" s="69">
        <f t="shared" si="13"/>
        <v>17</v>
      </c>
      <c r="O126" s="70">
        <f t="shared" si="14"/>
        <v>0.14166666666666666</v>
      </c>
      <c r="P126" s="71" t="str">
        <f t="shared" ref="P126" si="16">IF(O126 &gt;= 12%, "Cumple.", IF(O126 &lt; 12%, "No cumple"))</f>
        <v>Cumple.</v>
      </c>
    </row>
    <row r="127" spans="1:16" s="72" customFormat="1" x14ac:dyDescent="0.3">
      <c r="A127" s="65" t="s">
        <v>43</v>
      </c>
      <c r="B127" s="66" t="s">
        <v>177</v>
      </c>
      <c r="C127" s="67">
        <v>18</v>
      </c>
      <c r="D127" s="68">
        <v>1</v>
      </c>
      <c r="E127" s="68">
        <v>1</v>
      </c>
      <c r="F127" s="68">
        <v>2</v>
      </c>
      <c r="G127" s="68">
        <v>2</v>
      </c>
      <c r="H127" s="73">
        <v>1</v>
      </c>
      <c r="I127" s="73">
        <v>1</v>
      </c>
      <c r="J127" s="73">
        <v>1</v>
      </c>
      <c r="K127" s="73">
        <v>4</v>
      </c>
      <c r="L127" s="73">
        <v>4</v>
      </c>
      <c r="M127" s="97"/>
      <c r="N127" s="69">
        <f t="shared" si="13"/>
        <v>17</v>
      </c>
      <c r="O127" s="70">
        <f t="shared" si="14"/>
        <v>0.14166666666666666</v>
      </c>
      <c r="P127" s="71" t="str">
        <f t="shared" si="10"/>
        <v>Cumple.</v>
      </c>
    </row>
    <row r="128" spans="1:16" s="72" customFormat="1" ht="28.8" x14ac:dyDescent="0.3">
      <c r="A128" s="66" t="s">
        <v>43</v>
      </c>
      <c r="B128" s="66" t="s">
        <v>174</v>
      </c>
      <c r="C128" s="67">
        <v>18</v>
      </c>
      <c r="D128" s="68">
        <v>1</v>
      </c>
      <c r="E128" s="68">
        <v>1</v>
      </c>
      <c r="F128" s="68">
        <v>2</v>
      </c>
      <c r="G128" s="68">
        <v>2</v>
      </c>
      <c r="H128" s="73">
        <v>1</v>
      </c>
      <c r="I128" s="73">
        <v>1</v>
      </c>
      <c r="J128" s="73">
        <v>1</v>
      </c>
      <c r="K128" s="73">
        <v>4</v>
      </c>
      <c r="L128" s="73">
        <v>4</v>
      </c>
      <c r="M128" s="97"/>
      <c r="N128" s="69">
        <f t="shared" si="13"/>
        <v>17</v>
      </c>
      <c r="O128" s="70">
        <f t="shared" si="14"/>
        <v>0.14166666666666666</v>
      </c>
      <c r="P128" s="71" t="str">
        <f t="shared" si="10"/>
        <v>Cumple.</v>
      </c>
    </row>
    <row r="129" spans="1:16" s="72" customFormat="1" ht="28.8" x14ac:dyDescent="0.3">
      <c r="A129" s="66" t="s">
        <v>43</v>
      </c>
      <c r="B129" s="66" t="s">
        <v>178</v>
      </c>
      <c r="C129" s="67">
        <v>18</v>
      </c>
      <c r="D129" s="68">
        <v>1</v>
      </c>
      <c r="E129" s="68">
        <v>1</v>
      </c>
      <c r="F129" s="68">
        <v>2</v>
      </c>
      <c r="G129" s="68">
        <v>2</v>
      </c>
      <c r="H129" s="73">
        <v>1</v>
      </c>
      <c r="I129" s="73">
        <v>1</v>
      </c>
      <c r="J129" s="73">
        <v>1</v>
      </c>
      <c r="K129" s="73">
        <v>4</v>
      </c>
      <c r="L129" s="73">
        <v>5</v>
      </c>
      <c r="M129" s="97"/>
      <c r="N129" s="69">
        <f t="shared" si="13"/>
        <v>18</v>
      </c>
      <c r="O129" s="70">
        <f t="shared" si="14"/>
        <v>0.15</v>
      </c>
      <c r="P129" s="71" t="str">
        <f t="shared" si="10"/>
        <v>Cumple.</v>
      </c>
    </row>
    <row r="130" spans="1:16" s="72" customFormat="1" ht="28.8" x14ac:dyDescent="0.3">
      <c r="A130" s="66" t="s">
        <v>43</v>
      </c>
      <c r="B130" s="66" t="s">
        <v>179</v>
      </c>
      <c r="C130" s="67">
        <v>18</v>
      </c>
      <c r="D130" s="68">
        <v>1</v>
      </c>
      <c r="E130" s="68">
        <v>1</v>
      </c>
      <c r="F130" s="68">
        <v>2</v>
      </c>
      <c r="G130" s="68">
        <v>2</v>
      </c>
      <c r="H130" s="73">
        <v>1</v>
      </c>
      <c r="I130" s="73">
        <v>1</v>
      </c>
      <c r="J130" s="73">
        <v>1</v>
      </c>
      <c r="K130" s="73">
        <v>4</v>
      </c>
      <c r="L130" s="73">
        <v>5</v>
      </c>
      <c r="M130" s="97"/>
      <c r="N130" s="69">
        <f t="shared" si="13"/>
        <v>18</v>
      </c>
      <c r="O130" s="70">
        <f t="shared" si="14"/>
        <v>0.15</v>
      </c>
      <c r="P130" s="71" t="str">
        <f t="shared" si="10"/>
        <v>Cumple.</v>
      </c>
    </row>
    <row r="131" spans="1:16" s="72" customFormat="1" ht="28.8" x14ac:dyDescent="0.3">
      <c r="A131" s="66" t="s">
        <v>43</v>
      </c>
      <c r="B131" s="66" t="s">
        <v>180</v>
      </c>
      <c r="C131" s="67">
        <v>18</v>
      </c>
      <c r="D131" s="68">
        <v>1</v>
      </c>
      <c r="E131" s="68">
        <v>0</v>
      </c>
      <c r="F131" s="68">
        <v>2</v>
      </c>
      <c r="G131" s="68">
        <v>2</v>
      </c>
      <c r="H131" s="73">
        <v>1</v>
      </c>
      <c r="I131" s="73">
        <v>1</v>
      </c>
      <c r="J131" s="73">
        <v>1</v>
      </c>
      <c r="K131" s="73">
        <v>4</v>
      </c>
      <c r="L131" s="73">
        <v>5</v>
      </c>
      <c r="M131" s="97"/>
      <c r="N131" s="69">
        <f t="shared" si="13"/>
        <v>17</v>
      </c>
      <c r="O131" s="70">
        <f t="shared" si="14"/>
        <v>0.14166666666666666</v>
      </c>
      <c r="P131" s="71" t="str">
        <f t="shared" si="10"/>
        <v>Cumple.</v>
      </c>
    </row>
    <row r="132" spans="1:16" s="72" customFormat="1" ht="28.8" x14ac:dyDescent="0.3">
      <c r="A132" s="66" t="s">
        <v>43</v>
      </c>
      <c r="B132" s="66" t="s">
        <v>181</v>
      </c>
      <c r="C132" s="67">
        <v>18</v>
      </c>
      <c r="D132" s="68">
        <v>1</v>
      </c>
      <c r="E132" s="68">
        <v>1</v>
      </c>
      <c r="F132" s="68">
        <v>2</v>
      </c>
      <c r="G132" s="68">
        <v>2</v>
      </c>
      <c r="H132" s="73">
        <v>1</v>
      </c>
      <c r="I132" s="73">
        <v>1</v>
      </c>
      <c r="J132" s="73">
        <v>1</v>
      </c>
      <c r="K132" s="73">
        <v>4</v>
      </c>
      <c r="L132" s="73">
        <v>5</v>
      </c>
      <c r="M132" s="97"/>
      <c r="N132" s="69">
        <f t="shared" si="13"/>
        <v>18</v>
      </c>
      <c r="O132" s="70">
        <f t="shared" si="14"/>
        <v>0.15</v>
      </c>
      <c r="P132" s="71" t="str">
        <f t="shared" si="10"/>
        <v>Cumple.</v>
      </c>
    </row>
    <row r="133" spans="1:16" s="72" customFormat="1" x14ac:dyDescent="0.3">
      <c r="A133" s="66" t="s">
        <v>43</v>
      </c>
      <c r="B133" s="66" t="s">
        <v>182</v>
      </c>
      <c r="C133" s="67">
        <v>18</v>
      </c>
      <c r="D133" s="68">
        <v>1</v>
      </c>
      <c r="E133" s="68">
        <v>1</v>
      </c>
      <c r="F133" s="68">
        <v>2</v>
      </c>
      <c r="G133" s="68">
        <v>2</v>
      </c>
      <c r="H133" s="73">
        <v>1</v>
      </c>
      <c r="I133" s="73">
        <v>1</v>
      </c>
      <c r="J133" s="73">
        <v>1</v>
      </c>
      <c r="K133" s="73">
        <v>4</v>
      </c>
      <c r="L133" s="73">
        <v>4</v>
      </c>
      <c r="M133" s="97"/>
      <c r="N133" s="69">
        <f t="shared" si="13"/>
        <v>17</v>
      </c>
      <c r="O133" s="70">
        <f t="shared" si="14"/>
        <v>0.14166666666666666</v>
      </c>
      <c r="P133" s="71" t="str">
        <f t="shared" si="10"/>
        <v>Cumple.</v>
      </c>
    </row>
    <row r="134" spans="1:16" s="72" customFormat="1" ht="28.8" x14ac:dyDescent="0.3">
      <c r="A134" s="66" t="s">
        <v>43</v>
      </c>
      <c r="B134" s="66" t="s">
        <v>183</v>
      </c>
      <c r="C134" s="67">
        <v>18</v>
      </c>
      <c r="D134" s="68">
        <v>1</v>
      </c>
      <c r="E134" s="68">
        <v>1</v>
      </c>
      <c r="F134" s="68">
        <v>2</v>
      </c>
      <c r="G134" s="68">
        <v>2</v>
      </c>
      <c r="H134" s="73">
        <v>1</v>
      </c>
      <c r="I134" s="73">
        <v>1</v>
      </c>
      <c r="J134" s="73">
        <v>1</v>
      </c>
      <c r="K134" s="73">
        <v>4</v>
      </c>
      <c r="L134" s="73">
        <v>4</v>
      </c>
      <c r="M134" s="97"/>
      <c r="N134" s="69">
        <f t="shared" ref="N134:N156" si="17">SUM(D134:L134)</f>
        <v>17</v>
      </c>
      <c r="O134" s="70">
        <f t="shared" ref="O134:O156" si="18">N134*$B$2/C134</f>
        <v>0.14166666666666666</v>
      </c>
      <c r="P134" s="71" t="str">
        <f t="shared" si="10"/>
        <v>Cumple.</v>
      </c>
    </row>
    <row r="135" spans="1:16" s="72" customFormat="1" ht="28.8" x14ac:dyDescent="0.3">
      <c r="A135" s="66" t="s">
        <v>43</v>
      </c>
      <c r="B135" s="66" t="s">
        <v>184</v>
      </c>
      <c r="C135" s="67">
        <v>18</v>
      </c>
      <c r="D135" s="68">
        <v>1</v>
      </c>
      <c r="E135" s="68">
        <v>1</v>
      </c>
      <c r="F135" s="68">
        <v>2</v>
      </c>
      <c r="G135" s="68">
        <v>2</v>
      </c>
      <c r="H135" s="73">
        <v>1</v>
      </c>
      <c r="I135" s="73">
        <v>1</v>
      </c>
      <c r="J135" s="73">
        <v>1</v>
      </c>
      <c r="K135" s="73">
        <v>4</v>
      </c>
      <c r="L135" s="73">
        <v>4</v>
      </c>
      <c r="M135" s="97"/>
      <c r="N135" s="69">
        <f t="shared" si="17"/>
        <v>17</v>
      </c>
      <c r="O135" s="70">
        <f t="shared" si="18"/>
        <v>0.14166666666666666</v>
      </c>
      <c r="P135" s="71" t="str">
        <f t="shared" si="10"/>
        <v>Cumple.</v>
      </c>
    </row>
    <row r="136" spans="1:16" s="72" customFormat="1" x14ac:dyDescent="0.3">
      <c r="A136" s="65" t="s">
        <v>44</v>
      </c>
      <c r="B136" s="66" t="s">
        <v>233</v>
      </c>
      <c r="C136" s="67">
        <v>18</v>
      </c>
      <c r="D136" s="68">
        <v>0</v>
      </c>
      <c r="E136" s="68">
        <v>1</v>
      </c>
      <c r="F136" s="68">
        <v>2</v>
      </c>
      <c r="G136" s="68">
        <v>2</v>
      </c>
      <c r="H136" s="73">
        <v>1</v>
      </c>
      <c r="I136" s="73">
        <v>1</v>
      </c>
      <c r="J136" s="73">
        <v>1</v>
      </c>
      <c r="K136" s="73">
        <v>4</v>
      </c>
      <c r="L136" s="73">
        <v>4</v>
      </c>
      <c r="M136" s="97"/>
      <c r="N136" s="69">
        <f t="shared" si="17"/>
        <v>16</v>
      </c>
      <c r="O136" s="70">
        <f t="shared" si="18"/>
        <v>0.13333333333333333</v>
      </c>
      <c r="P136" s="71" t="str">
        <f t="shared" ref="P136" si="19">IF(O136 &gt;= 12%, "Cumple.", IF(O136 &lt; 12%, "No cumple"))</f>
        <v>Cumple.</v>
      </c>
    </row>
    <row r="137" spans="1:16" s="72" customFormat="1" ht="28.8" x14ac:dyDescent="0.3">
      <c r="A137" s="65" t="s">
        <v>44</v>
      </c>
      <c r="B137" s="66" t="s">
        <v>232</v>
      </c>
      <c r="C137" s="67">
        <v>18</v>
      </c>
      <c r="D137" s="68">
        <v>0</v>
      </c>
      <c r="E137" s="68">
        <v>1</v>
      </c>
      <c r="F137" s="68">
        <v>2</v>
      </c>
      <c r="G137" s="68">
        <v>2</v>
      </c>
      <c r="H137" s="73">
        <v>1</v>
      </c>
      <c r="I137" s="73">
        <v>1</v>
      </c>
      <c r="J137" s="73">
        <v>1</v>
      </c>
      <c r="K137" s="73">
        <v>4</v>
      </c>
      <c r="L137" s="73">
        <v>4</v>
      </c>
      <c r="M137" s="97"/>
      <c r="N137" s="69">
        <f t="shared" si="17"/>
        <v>16</v>
      </c>
      <c r="O137" s="70">
        <f t="shared" si="18"/>
        <v>0.13333333333333333</v>
      </c>
      <c r="P137" s="71" t="str">
        <f t="shared" si="10"/>
        <v>Cumple.</v>
      </c>
    </row>
    <row r="138" spans="1:16" s="72" customFormat="1" x14ac:dyDescent="0.3">
      <c r="A138" s="65" t="s">
        <v>45</v>
      </c>
      <c r="B138" s="66" t="s">
        <v>186</v>
      </c>
      <c r="C138" s="67">
        <v>18</v>
      </c>
      <c r="D138" s="68">
        <v>1</v>
      </c>
      <c r="E138" s="68">
        <v>1</v>
      </c>
      <c r="F138" s="68">
        <v>2</v>
      </c>
      <c r="G138" s="68">
        <v>2</v>
      </c>
      <c r="H138" s="68">
        <v>1</v>
      </c>
      <c r="I138" s="68">
        <v>1</v>
      </c>
      <c r="J138" s="68">
        <v>1</v>
      </c>
      <c r="K138" s="68">
        <v>4</v>
      </c>
      <c r="L138" s="68">
        <v>5</v>
      </c>
      <c r="M138" s="97"/>
      <c r="N138" s="69">
        <f t="shared" si="17"/>
        <v>18</v>
      </c>
      <c r="O138" s="70">
        <f t="shared" si="18"/>
        <v>0.15</v>
      </c>
      <c r="P138" s="71" t="str">
        <f t="shared" si="10"/>
        <v>Cumple.</v>
      </c>
    </row>
    <row r="139" spans="1:16" s="72" customFormat="1" x14ac:dyDescent="0.3">
      <c r="A139" s="66" t="s">
        <v>45</v>
      </c>
      <c r="B139" s="66" t="s">
        <v>187</v>
      </c>
      <c r="C139" s="67">
        <v>18</v>
      </c>
      <c r="D139" s="68">
        <v>1</v>
      </c>
      <c r="E139" s="68">
        <v>1</v>
      </c>
      <c r="F139" s="68">
        <v>1</v>
      </c>
      <c r="G139" s="68">
        <v>2</v>
      </c>
      <c r="H139" s="68">
        <v>1</v>
      </c>
      <c r="I139" s="68">
        <v>1</v>
      </c>
      <c r="J139" s="68">
        <v>0</v>
      </c>
      <c r="K139" s="68">
        <v>4</v>
      </c>
      <c r="L139" s="68">
        <v>5</v>
      </c>
      <c r="M139" s="97"/>
      <c r="N139" s="69">
        <f t="shared" si="17"/>
        <v>16</v>
      </c>
      <c r="O139" s="70">
        <f t="shared" si="18"/>
        <v>0.13333333333333333</v>
      </c>
      <c r="P139" s="71" t="str">
        <f t="shared" si="10"/>
        <v>Cumple.</v>
      </c>
    </row>
    <row r="140" spans="1:16" s="72" customFormat="1" ht="28.8" x14ac:dyDescent="0.3">
      <c r="A140" s="66" t="s">
        <v>45</v>
      </c>
      <c r="B140" s="66" t="s">
        <v>188</v>
      </c>
      <c r="C140" s="67">
        <v>18</v>
      </c>
      <c r="D140" s="68">
        <v>1</v>
      </c>
      <c r="E140" s="68">
        <v>1</v>
      </c>
      <c r="F140" s="68">
        <v>1</v>
      </c>
      <c r="G140" s="68">
        <v>2</v>
      </c>
      <c r="H140" s="68">
        <v>1</v>
      </c>
      <c r="I140" s="68">
        <v>1</v>
      </c>
      <c r="J140" s="68">
        <v>0</v>
      </c>
      <c r="K140" s="68">
        <v>4</v>
      </c>
      <c r="L140" s="68">
        <v>5</v>
      </c>
      <c r="M140" s="97"/>
      <c r="N140" s="69">
        <f t="shared" si="17"/>
        <v>16</v>
      </c>
      <c r="O140" s="70">
        <f t="shared" si="18"/>
        <v>0.13333333333333333</v>
      </c>
      <c r="P140" s="71" t="str">
        <f t="shared" si="10"/>
        <v>Cumple.</v>
      </c>
    </row>
    <row r="141" spans="1:16" s="72" customFormat="1" x14ac:dyDescent="0.3">
      <c r="A141" s="66" t="s">
        <v>45</v>
      </c>
      <c r="B141" s="66" t="s">
        <v>91</v>
      </c>
      <c r="C141" s="67">
        <v>18</v>
      </c>
      <c r="D141" s="68">
        <v>1</v>
      </c>
      <c r="E141" s="68">
        <v>1</v>
      </c>
      <c r="F141" s="68">
        <v>2</v>
      </c>
      <c r="G141" s="68">
        <v>2</v>
      </c>
      <c r="H141" s="68">
        <v>1</v>
      </c>
      <c r="I141" s="68">
        <v>1</v>
      </c>
      <c r="J141" s="68">
        <v>1</v>
      </c>
      <c r="K141" s="68">
        <v>4</v>
      </c>
      <c r="L141" s="68">
        <v>5</v>
      </c>
      <c r="M141" s="97"/>
      <c r="N141" s="69">
        <f t="shared" si="17"/>
        <v>18</v>
      </c>
      <c r="O141" s="70">
        <f t="shared" si="18"/>
        <v>0.15</v>
      </c>
      <c r="P141" s="71" t="str">
        <f t="shared" si="10"/>
        <v>Cumple.</v>
      </c>
    </row>
    <row r="142" spans="1:16" s="72" customFormat="1" x14ac:dyDescent="0.3">
      <c r="A142" s="65" t="s">
        <v>189</v>
      </c>
      <c r="B142" s="66" t="s">
        <v>190</v>
      </c>
      <c r="C142" s="67">
        <v>18</v>
      </c>
      <c r="D142" s="68">
        <v>1</v>
      </c>
      <c r="E142" s="68">
        <v>1</v>
      </c>
      <c r="F142" s="68">
        <v>2</v>
      </c>
      <c r="G142" s="68">
        <v>2</v>
      </c>
      <c r="H142" s="68">
        <v>1</v>
      </c>
      <c r="I142" s="68">
        <v>1</v>
      </c>
      <c r="J142" s="68">
        <v>1</v>
      </c>
      <c r="K142" s="68">
        <v>4</v>
      </c>
      <c r="L142" s="68">
        <v>5</v>
      </c>
      <c r="M142" s="97"/>
      <c r="N142" s="69">
        <f t="shared" si="17"/>
        <v>18</v>
      </c>
      <c r="O142" s="70">
        <f t="shared" si="18"/>
        <v>0.15</v>
      </c>
      <c r="P142" s="71" t="str">
        <f t="shared" si="10"/>
        <v>Cumple.</v>
      </c>
    </row>
    <row r="143" spans="1:16" s="72" customFormat="1" x14ac:dyDescent="0.3">
      <c r="A143" s="66" t="s">
        <v>189</v>
      </c>
      <c r="B143" s="66" t="s">
        <v>191</v>
      </c>
      <c r="C143" s="67">
        <v>18</v>
      </c>
      <c r="D143" s="68">
        <v>1</v>
      </c>
      <c r="E143" s="68">
        <v>1</v>
      </c>
      <c r="F143" s="68">
        <v>2</v>
      </c>
      <c r="G143" s="68">
        <v>2</v>
      </c>
      <c r="H143" s="68">
        <v>1</v>
      </c>
      <c r="I143" s="68">
        <v>1</v>
      </c>
      <c r="J143" s="68">
        <v>1</v>
      </c>
      <c r="K143" s="68">
        <v>4</v>
      </c>
      <c r="L143" s="68">
        <v>5</v>
      </c>
      <c r="M143" s="97"/>
      <c r="N143" s="69">
        <f t="shared" si="17"/>
        <v>18</v>
      </c>
      <c r="O143" s="70">
        <f t="shared" si="18"/>
        <v>0.15</v>
      </c>
      <c r="P143" s="71" t="str">
        <f t="shared" si="10"/>
        <v>Cumple.</v>
      </c>
    </row>
    <row r="144" spans="1:16" s="72" customFormat="1" ht="28.8" x14ac:dyDescent="0.3">
      <c r="A144" s="66" t="s">
        <v>189</v>
      </c>
      <c r="B144" s="66" t="s">
        <v>192</v>
      </c>
      <c r="C144" s="67">
        <v>18</v>
      </c>
      <c r="D144" s="68">
        <v>1</v>
      </c>
      <c r="E144" s="68">
        <v>1</v>
      </c>
      <c r="F144" s="68">
        <v>2</v>
      </c>
      <c r="G144" s="68">
        <v>2</v>
      </c>
      <c r="H144" s="68">
        <v>1</v>
      </c>
      <c r="I144" s="68">
        <v>1</v>
      </c>
      <c r="J144" s="68">
        <v>1</v>
      </c>
      <c r="K144" s="68">
        <v>4</v>
      </c>
      <c r="L144" s="68">
        <v>5</v>
      </c>
      <c r="M144" s="97"/>
      <c r="N144" s="69">
        <f t="shared" si="17"/>
        <v>18</v>
      </c>
      <c r="O144" s="70">
        <f t="shared" si="18"/>
        <v>0.15</v>
      </c>
      <c r="P144" s="71" t="str">
        <f t="shared" ref="P144:P156" si="20">IF(O144 &gt;= 12%, "Cumple.", IF(O144 &lt; 12%, "No cumple"))</f>
        <v>Cumple.</v>
      </c>
    </row>
    <row r="145" spans="1:16" s="72" customFormat="1" ht="28.8" x14ac:dyDescent="0.3">
      <c r="A145" s="66" t="s">
        <v>189</v>
      </c>
      <c r="B145" s="66" t="s">
        <v>193</v>
      </c>
      <c r="C145" s="67">
        <v>18</v>
      </c>
      <c r="D145" s="68">
        <v>1</v>
      </c>
      <c r="E145" s="68">
        <v>1</v>
      </c>
      <c r="F145" s="68">
        <v>1</v>
      </c>
      <c r="G145" s="68">
        <v>2</v>
      </c>
      <c r="H145" s="68">
        <v>1</v>
      </c>
      <c r="I145" s="68">
        <v>1</v>
      </c>
      <c r="J145" s="68">
        <v>1</v>
      </c>
      <c r="K145" s="68">
        <v>4</v>
      </c>
      <c r="L145" s="68">
        <v>5</v>
      </c>
      <c r="M145" s="97"/>
      <c r="N145" s="69">
        <f t="shared" si="17"/>
        <v>17</v>
      </c>
      <c r="O145" s="70">
        <f t="shared" si="18"/>
        <v>0.14166666666666666</v>
      </c>
      <c r="P145" s="71" t="str">
        <f t="shared" si="20"/>
        <v>Cumple.</v>
      </c>
    </row>
    <row r="146" spans="1:16" s="72" customFormat="1" ht="28.8" x14ac:dyDescent="0.3">
      <c r="A146" s="66" t="s">
        <v>189</v>
      </c>
      <c r="B146" s="66" t="s">
        <v>194</v>
      </c>
      <c r="C146" s="67">
        <v>18</v>
      </c>
      <c r="D146" s="68">
        <v>1</v>
      </c>
      <c r="E146" s="68">
        <v>0</v>
      </c>
      <c r="F146" s="68">
        <v>2</v>
      </c>
      <c r="G146" s="68">
        <v>2</v>
      </c>
      <c r="H146" s="68">
        <v>1</v>
      </c>
      <c r="I146" s="68">
        <v>1</v>
      </c>
      <c r="J146" s="68">
        <v>1</v>
      </c>
      <c r="K146" s="68">
        <v>4</v>
      </c>
      <c r="L146" s="68">
        <v>5</v>
      </c>
      <c r="M146" s="97"/>
      <c r="N146" s="69">
        <f t="shared" si="17"/>
        <v>17</v>
      </c>
      <c r="O146" s="70">
        <f t="shared" si="18"/>
        <v>0.14166666666666666</v>
      </c>
      <c r="P146" s="71" t="str">
        <f t="shared" si="20"/>
        <v>Cumple.</v>
      </c>
    </row>
    <row r="147" spans="1:16" s="72" customFormat="1" x14ac:dyDescent="0.3">
      <c r="A147" s="66" t="s">
        <v>189</v>
      </c>
      <c r="B147" s="66" t="s">
        <v>195</v>
      </c>
      <c r="C147" s="67">
        <v>18</v>
      </c>
      <c r="D147" s="68">
        <v>1</v>
      </c>
      <c r="E147" s="68">
        <v>1</v>
      </c>
      <c r="F147" s="68">
        <v>2</v>
      </c>
      <c r="G147" s="68">
        <v>2</v>
      </c>
      <c r="H147" s="68">
        <v>1</v>
      </c>
      <c r="I147" s="68">
        <v>1</v>
      </c>
      <c r="J147" s="68">
        <v>1</v>
      </c>
      <c r="K147" s="68">
        <v>3</v>
      </c>
      <c r="L147" s="68">
        <v>5</v>
      </c>
      <c r="M147" s="97"/>
      <c r="N147" s="69">
        <f t="shared" si="17"/>
        <v>17</v>
      </c>
      <c r="O147" s="70">
        <f t="shared" si="18"/>
        <v>0.14166666666666666</v>
      </c>
      <c r="P147" s="71" t="str">
        <f t="shared" si="20"/>
        <v>Cumple.</v>
      </c>
    </row>
    <row r="148" spans="1:16" s="72" customFormat="1" ht="28.8" x14ac:dyDescent="0.3">
      <c r="A148" s="66" t="s">
        <v>189</v>
      </c>
      <c r="B148" s="66" t="s">
        <v>196</v>
      </c>
      <c r="C148" s="67">
        <v>18</v>
      </c>
      <c r="D148" s="68">
        <v>1</v>
      </c>
      <c r="E148" s="68">
        <v>1</v>
      </c>
      <c r="F148" s="68">
        <v>2</v>
      </c>
      <c r="G148" s="68">
        <v>2</v>
      </c>
      <c r="H148" s="68">
        <v>1</v>
      </c>
      <c r="I148" s="68">
        <v>1</v>
      </c>
      <c r="J148" s="68">
        <v>1</v>
      </c>
      <c r="K148" s="68">
        <v>3</v>
      </c>
      <c r="L148" s="68">
        <v>5</v>
      </c>
      <c r="M148" s="97"/>
      <c r="N148" s="69">
        <f t="shared" si="17"/>
        <v>17</v>
      </c>
      <c r="O148" s="70">
        <f t="shared" si="18"/>
        <v>0.14166666666666666</v>
      </c>
      <c r="P148" s="71" t="str">
        <f t="shared" si="20"/>
        <v>Cumple.</v>
      </c>
    </row>
    <row r="149" spans="1:16" s="72" customFormat="1" ht="28.8" x14ac:dyDescent="0.3">
      <c r="A149" s="66" t="s">
        <v>189</v>
      </c>
      <c r="B149" s="66" t="s">
        <v>197</v>
      </c>
      <c r="C149" s="67">
        <v>18</v>
      </c>
      <c r="D149" s="68">
        <v>1</v>
      </c>
      <c r="E149" s="68">
        <v>1</v>
      </c>
      <c r="F149" s="68">
        <v>2</v>
      </c>
      <c r="G149" s="68">
        <v>2</v>
      </c>
      <c r="H149" s="68">
        <v>1</v>
      </c>
      <c r="I149" s="68">
        <v>1</v>
      </c>
      <c r="J149" s="68">
        <v>1</v>
      </c>
      <c r="K149" s="68">
        <v>4</v>
      </c>
      <c r="L149" s="68">
        <v>5</v>
      </c>
      <c r="M149" s="97"/>
      <c r="N149" s="69">
        <f t="shared" si="17"/>
        <v>18</v>
      </c>
      <c r="O149" s="70">
        <f t="shared" si="18"/>
        <v>0.15</v>
      </c>
      <c r="P149" s="71" t="str">
        <f t="shared" si="20"/>
        <v>Cumple.</v>
      </c>
    </row>
    <row r="150" spans="1:16" s="72" customFormat="1" ht="28.8" x14ac:dyDescent="0.3">
      <c r="A150" s="66" t="s">
        <v>189</v>
      </c>
      <c r="B150" s="66" t="s">
        <v>198</v>
      </c>
      <c r="C150" s="67">
        <v>18</v>
      </c>
      <c r="D150" s="68">
        <v>1</v>
      </c>
      <c r="E150" s="68">
        <v>1</v>
      </c>
      <c r="F150" s="68">
        <v>2</v>
      </c>
      <c r="G150" s="68">
        <v>2</v>
      </c>
      <c r="H150" s="68">
        <v>1</v>
      </c>
      <c r="I150" s="68">
        <v>1</v>
      </c>
      <c r="J150" s="68">
        <v>1</v>
      </c>
      <c r="K150" s="68">
        <v>4</v>
      </c>
      <c r="L150" s="68">
        <v>5</v>
      </c>
      <c r="M150" s="97"/>
      <c r="N150" s="69">
        <f t="shared" si="17"/>
        <v>18</v>
      </c>
      <c r="O150" s="70">
        <f t="shared" si="18"/>
        <v>0.15</v>
      </c>
      <c r="P150" s="71" t="str">
        <f t="shared" si="20"/>
        <v>Cumple.</v>
      </c>
    </row>
    <row r="151" spans="1:16" s="72" customFormat="1" ht="28.8" x14ac:dyDescent="0.3">
      <c r="A151" s="66" t="s">
        <v>189</v>
      </c>
      <c r="B151" s="66" t="s">
        <v>199</v>
      </c>
      <c r="C151" s="67">
        <v>18</v>
      </c>
      <c r="D151" s="68">
        <v>1</v>
      </c>
      <c r="E151" s="68">
        <v>1</v>
      </c>
      <c r="F151" s="68">
        <v>2</v>
      </c>
      <c r="G151" s="68">
        <v>2</v>
      </c>
      <c r="H151" s="68">
        <v>1</v>
      </c>
      <c r="I151" s="68">
        <v>1</v>
      </c>
      <c r="J151" s="68">
        <v>1</v>
      </c>
      <c r="K151" s="68">
        <v>4</v>
      </c>
      <c r="L151" s="68">
        <v>5</v>
      </c>
      <c r="M151" s="97"/>
      <c r="N151" s="69">
        <f t="shared" si="17"/>
        <v>18</v>
      </c>
      <c r="O151" s="70">
        <f t="shared" si="18"/>
        <v>0.15</v>
      </c>
      <c r="P151" s="71" t="str">
        <f t="shared" si="20"/>
        <v>Cumple.</v>
      </c>
    </row>
    <row r="152" spans="1:16" s="72" customFormat="1" ht="28.8" x14ac:dyDescent="0.3">
      <c r="A152" s="66" t="s">
        <v>189</v>
      </c>
      <c r="B152" s="66" t="s">
        <v>200</v>
      </c>
      <c r="C152" s="67">
        <v>18</v>
      </c>
      <c r="D152" s="68">
        <v>1</v>
      </c>
      <c r="E152" s="68">
        <v>1</v>
      </c>
      <c r="F152" s="68">
        <v>2</v>
      </c>
      <c r="G152" s="68">
        <v>2</v>
      </c>
      <c r="H152" s="68">
        <v>1</v>
      </c>
      <c r="I152" s="68">
        <v>1</v>
      </c>
      <c r="J152" s="68">
        <v>1</v>
      </c>
      <c r="K152" s="68">
        <v>4</v>
      </c>
      <c r="L152" s="68">
        <v>5</v>
      </c>
      <c r="M152" s="97"/>
      <c r="N152" s="69">
        <f t="shared" si="17"/>
        <v>18</v>
      </c>
      <c r="O152" s="70">
        <f t="shared" si="18"/>
        <v>0.15</v>
      </c>
      <c r="P152" s="71" t="str">
        <f t="shared" si="20"/>
        <v>Cumple.</v>
      </c>
    </row>
    <row r="153" spans="1:16" s="72" customFormat="1" x14ac:dyDescent="0.3">
      <c r="A153" s="65" t="s">
        <v>47</v>
      </c>
      <c r="B153" s="66" t="s">
        <v>201</v>
      </c>
      <c r="C153" s="67">
        <v>18</v>
      </c>
      <c r="D153" s="68">
        <v>1</v>
      </c>
      <c r="E153" s="68">
        <v>1</v>
      </c>
      <c r="F153" s="68">
        <v>2</v>
      </c>
      <c r="G153" s="68">
        <v>0</v>
      </c>
      <c r="H153" s="73">
        <v>0</v>
      </c>
      <c r="I153" s="73">
        <v>0</v>
      </c>
      <c r="J153" s="73">
        <v>0</v>
      </c>
      <c r="K153" s="73">
        <v>0</v>
      </c>
      <c r="L153" s="68">
        <v>5</v>
      </c>
      <c r="M153" s="97"/>
      <c r="N153" s="69">
        <f t="shared" si="17"/>
        <v>9</v>
      </c>
      <c r="O153" s="70">
        <f t="shared" si="18"/>
        <v>7.4999999999999997E-2</v>
      </c>
      <c r="P153" s="71" t="str">
        <f t="shared" si="20"/>
        <v>No cumple</v>
      </c>
    </row>
    <row r="154" spans="1:16" s="72" customFormat="1" ht="43.2" x14ac:dyDescent="0.3">
      <c r="A154" s="65" t="s">
        <v>47</v>
      </c>
      <c r="B154" s="66" t="s">
        <v>202</v>
      </c>
      <c r="C154" s="67">
        <v>18</v>
      </c>
      <c r="D154" s="68">
        <v>0</v>
      </c>
      <c r="E154" s="68">
        <v>0</v>
      </c>
      <c r="F154" s="68">
        <v>0</v>
      </c>
      <c r="G154" s="68">
        <v>2</v>
      </c>
      <c r="H154" s="73">
        <v>0</v>
      </c>
      <c r="I154" s="73">
        <v>0</v>
      </c>
      <c r="J154" s="73">
        <v>0</v>
      </c>
      <c r="K154" s="73">
        <v>0</v>
      </c>
      <c r="L154" s="68">
        <v>5</v>
      </c>
      <c r="M154" s="97"/>
      <c r="N154" s="69">
        <f t="shared" si="17"/>
        <v>7</v>
      </c>
      <c r="O154" s="70">
        <f t="shared" si="18"/>
        <v>5.8333333333333334E-2</v>
      </c>
      <c r="P154" s="71" t="str">
        <f t="shared" si="20"/>
        <v>No cumple</v>
      </c>
    </row>
    <row r="155" spans="1:16" s="72" customFormat="1" x14ac:dyDescent="0.3">
      <c r="A155" s="74" t="s">
        <v>48</v>
      </c>
      <c r="B155" s="75" t="s">
        <v>203</v>
      </c>
      <c r="C155" s="67">
        <v>18</v>
      </c>
      <c r="D155" s="68">
        <v>1</v>
      </c>
      <c r="E155" s="68">
        <v>0</v>
      </c>
      <c r="F155" s="68">
        <v>2</v>
      </c>
      <c r="G155" s="68">
        <v>0</v>
      </c>
      <c r="H155" s="73">
        <v>1</v>
      </c>
      <c r="I155" s="73">
        <v>1</v>
      </c>
      <c r="J155" s="73">
        <v>1</v>
      </c>
      <c r="K155" s="73">
        <v>0</v>
      </c>
      <c r="L155" s="68">
        <v>5</v>
      </c>
      <c r="M155" s="97"/>
      <c r="N155" s="69">
        <f t="shared" si="17"/>
        <v>11</v>
      </c>
      <c r="O155" s="70">
        <f t="shared" si="18"/>
        <v>9.166666666666666E-2</v>
      </c>
      <c r="P155" s="71" t="str">
        <f t="shared" si="20"/>
        <v>No cumple</v>
      </c>
    </row>
    <row r="156" spans="1:16" s="72" customFormat="1" ht="43.2" x14ac:dyDescent="0.3">
      <c r="A156" s="74" t="s">
        <v>48</v>
      </c>
      <c r="B156" s="75" t="s">
        <v>204</v>
      </c>
      <c r="C156" s="67">
        <v>18</v>
      </c>
      <c r="D156" s="68">
        <v>0</v>
      </c>
      <c r="E156" s="68">
        <v>1</v>
      </c>
      <c r="F156" s="68">
        <v>0</v>
      </c>
      <c r="G156" s="68">
        <v>0</v>
      </c>
      <c r="H156" s="73">
        <v>0</v>
      </c>
      <c r="I156" s="73">
        <v>0</v>
      </c>
      <c r="J156" s="73">
        <v>0</v>
      </c>
      <c r="K156" s="73">
        <v>0</v>
      </c>
      <c r="L156" s="68">
        <v>5</v>
      </c>
      <c r="M156" s="97"/>
      <c r="N156" s="69">
        <f t="shared" si="17"/>
        <v>6</v>
      </c>
      <c r="O156" s="70">
        <f t="shared" si="18"/>
        <v>4.9999999999999996E-2</v>
      </c>
      <c r="P156" s="71" t="str">
        <f t="shared" si="20"/>
        <v>No cumple</v>
      </c>
    </row>
    <row r="157" spans="1:16" ht="31.2" x14ac:dyDescent="0.3">
      <c r="A157" s="94" t="s">
        <v>205</v>
      </c>
      <c r="B157" s="94"/>
      <c r="C157" s="94"/>
      <c r="D157" s="94"/>
      <c r="E157" s="94"/>
      <c r="F157" s="94"/>
      <c r="G157" s="94"/>
      <c r="H157" s="94"/>
      <c r="I157" s="94"/>
      <c r="J157" s="94"/>
      <c r="K157" s="94"/>
      <c r="L157" s="94"/>
      <c r="M157" s="94"/>
      <c r="N157" s="61">
        <f>SUM(N5:N156)</f>
        <v>2464</v>
      </c>
      <c r="O157" s="51">
        <f>AVERAGE(O5:O156)</f>
        <v>0.13598233995584993</v>
      </c>
      <c r="P157" s="50"/>
    </row>
    <row r="159" spans="1:16" x14ac:dyDescent="0.3">
      <c r="L159" s="48" t="s">
        <v>206</v>
      </c>
    </row>
  </sheetData>
  <mergeCells count="10">
    <mergeCell ref="A157:M157"/>
    <mergeCell ref="C2:L2"/>
    <mergeCell ref="M2:M156"/>
    <mergeCell ref="N2:P2"/>
    <mergeCell ref="A3:A4"/>
    <mergeCell ref="B3:B4"/>
    <mergeCell ref="C3:C4"/>
    <mergeCell ref="N3:N4"/>
    <mergeCell ref="O3:O4"/>
    <mergeCell ref="P3:P4"/>
  </mergeCells>
  <conditionalFormatting sqref="P5 P7:P24 P156 P26:P50 P52:P60 P62:P89 P91:P94 P96:P115 P117:P125 P127:P135 P137:P153">
    <cfRule type="containsText" dxfId="89" priority="71" operator="containsText" text="No cumple">
      <formula>NOT(ISERROR(SEARCH("No cumple",P5)))</formula>
    </cfRule>
    <cfRule type="containsText" dxfId="88" priority="72" operator="containsText" text="Cumple.">
      <formula>NOT(ISERROR(SEARCH("Cumple.",P5)))</formula>
    </cfRule>
  </conditionalFormatting>
  <conditionalFormatting sqref="N5 N7:N24 N156 N26:N50 N52:N60 N62:N89 N91:N94 N96:N115 N117:N125 N127:N135 N137:N153">
    <cfRule type="cellIs" dxfId="87" priority="69" operator="between">
      <formula>0</formula>
      <formula>14</formula>
    </cfRule>
    <cfRule type="cellIs" dxfId="86" priority="70" operator="between">
      <formula>14</formula>
      <formula>18</formula>
    </cfRule>
  </conditionalFormatting>
  <conditionalFormatting sqref="O5 O7:O24 O156 O26:O50 O52:O60 O62:O89 O91:O94 O96:O115 O117:O125 O127:O135 O137:O153">
    <cfRule type="cellIs" dxfId="85" priority="67" operator="between">
      <formula>0</formula>
      <formula>0.117</formula>
    </cfRule>
    <cfRule type="cellIs" dxfId="84" priority="68" operator="between">
      <formula>0.118</formula>
      <formula>0.15</formula>
    </cfRule>
  </conditionalFormatting>
  <conditionalFormatting sqref="P6">
    <cfRule type="containsText" dxfId="83" priority="65" operator="containsText" text="No cumple">
      <formula>NOT(ISERROR(SEARCH("No cumple",P6)))</formula>
    </cfRule>
    <cfRule type="containsText" dxfId="82" priority="66" operator="containsText" text="Cumple.">
      <formula>NOT(ISERROR(SEARCH("Cumple.",P6)))</formula>
    </cfRule>
  </conditionalFormatting>
  <conditionalFormatting sqref="N6">
    <cfRule type="cellIs" dxfId="81" priority="63" operator="between">
      <formula>0</formula>
      <formula>14</formula>
    </cfRule>
    <cfRule type="cellIs" dxfId="80" priority="64" operator="between">
      <formula>14</formula>
      <formula>18</formula>
    </cfRule>
  </conditionalFormatting>
  <conditionalFormatting sqref="O6">
    <cfRule type="cellIs" dxfId="79" priority="61" operator="between">
      <formula>0</formula>
      <formula>0.117</formula>
    </cfRule>
    <cfRule type="cellIs" dxfId="78" priority="62" operator="between">
      <formula>0.118</formula>
      <formula>0.15</formula>
    </cfRule>
  </conditionalFormatting>
  <conditionalFormatting sqref="P154">
    <cfRule type="containsText" dxfId="77" priority="59" operator="containsText" text="No cumple">
      <formula>NOT(ISERROR(SEARCH("No cumple",P154)))</formula>
    </cfRule>
    <cfRule type="containsText" dxfId="76" priority="60" operator="containsText" text="Cumple.">
      <formula>NOT(ISERROR(SEARCH("Cumple.",P154)))</formula>
    </cfRule>
  </conditionalFormatting>
  <conditionalFormatting sqref="N154">
    <cfRule type="cellIs" dxfId="75" priority="57" operator="between">
      <formula>0</formula>
      <formula>14</formula>
    </cfRule>
    <cfRule type="cellIs" dxfId="74" priority="58" operator="between">
      <formula>14</formula>
      <formula>18</formula>
    </cfRule>
  </conditionalFormatting>
  <conditionalFormatting sqref="O154">
    <cfRule type="cellIs" dxfId="73" priority="55" operator="between">
      <formula>0</formula>
      <formula>0.117</formula>
    </cfRule>
    <cfRule type="cellIs" dxfId="72" priority="56" operator="between">
      <formula>0.118</formula>
      <formula>0.15</formula>
    </cfRule>
  </conditionalFormatting>
  <conditionalFormatting sqref="P155">
    <cfRule type="containsText" dxfId="71" priority="53" operator="containsText" text="No cumple">
      <formula>NOT(ISERROR(SEARCH("No cumple",P155)))</formula>
    </cfRule>
    <cfRule type="containsText" dxfId="70" priority="54" operator="containsText" text="Cumple.">
      <formula>NOT(ISERROR(SEARCH("Cumple.",P155)))</formula>
    </cfRule>
  </conditionalFormatting>
  <conditionalFormatting sqref="N155">
    <cfRule type="cellIs" dxfId="69" priority="51" operator="between">
      <formula>0</formula>
      <formula>14</formula>
    </cfRule>
    <cfRule type="cellIs" dxfId="68" priority="52" operator="between">
      <formula>14</formula>
      <formula>18</formula>
    </cfRule>
  </conditionalFormatting>
  <conditionalFormatting sqref="O155">
    <cfRule type="cellIs" dxfId="67" priority="49" operator="between">
      <formula>0</formula>
      <formula>0.117</formula>
    </cfRule>
    <cfRule type="cellIs" dxfId="66" priority="50" operator="between">
      <formula>0.118</formula>
      <formula>0.15</formula>
    </cfRule>
  </conditionalFormatting>
  <conditionalFormatting sqref="P25">
    <cfRule type="containsText" dxfId="65" priority="47" operator="containsText" text="No cumple">
      <formula>NOT(ISERROR(SEARCH("No cumple",P25)))</formula>
    </cfRule>
    <cfRule type="containsText" dxfId="64" priority="48" operator="containsText" text="Cumple.">
      <formula>NOT(ISERROR(SEARCH("Cumple.",P25)))</formula>
    </cfRule>
  </conditionalFormatting>
  <conditionalFormatting sqref="N25">
    <cfRule type="cellIs" dxfId="63" priority="45" operator="between">
      <formula>0</formula>
      <formula>14</formula>
    </cfRule>
    <cfRule type="cellIs" dxfId="62" priority="46" operator="between">
      <formula>14</formula>
      <formula>18</formula>
    </cfRule>
  </conditionalFormatting>
  <conditionalFormatting sqref="O25">
    <cfRule type="cellIs" dxfId="61" priority="43" operator="between">
      <formula>0</formula>
      <formula>0.117</formula>
    </cfRule>
    <cfRule type="cellIs" dxfId="60" priority="44" operator="between">
      <formula>0.118</formula>
      <formula>0.15</formula>
    </cfRule>
  </conditionalFormatting>
  <conditionalFormatting sqref="P51">
    <cfRule type="containsText" dxfId="59" priority="41" operator="containsText" text="No cumple">
      <formula>NOT(ISERROR(SEARCH("No cumple",P51)))</formula>
    </cfRule>
    <cfRule type="containsText" dxfId="58" priority="42" operator="containsText" text="Cumple.">
      <formula>NOT(ISERROR(SEARCH("Cumple.",P51)))</formula>
    </cfRule>
  </conditionalFormatting>
  <conditionalFormatting sqref="N51">
    <cfRule type="cellIs" dxfId="57" priority="39" operator="between">
      <formula>0</formula>
      <formula>14</formula>
    </cfRule>
    <cfRule type="cellIs" dxfId="56" priority="40" operator="between">
      <formula>14</formula>
      <formula>18</formula>
    </cfRule>
  </conditionalFormatting>
  <conditionalFormatting sqref="O51">
    <cfRule type="cellIs" dxfId="55" priority="37" operator="between">
      <formula>0</formula>
      <formula>0.117</formula>
    </cfRule>
    <cfRule type="cellIs" dxfId="54" priority="38" operator="between">
      <formula>0.118</formula>
      <formula>0.15</formula>
    </cfRule>
  </conditionalFormatting>
  <conditionalFormatting sqref="P61">
    <cfRule type="containsText" dxfId="53" priority="35" operator="containsText" text="No cumple">
      <formula>NOT(ISERROR(SEARCH("No cumple",P61)))</formula>
    </cfRule>
    <cfRule type="containsText" dxfId="52" priority="36" operator="containsText" text="Cumple.">
      <formula>NOT(ISERROR(SEARCH("Cumple.",P61)))</formula>
    </cfRule>
  </conditionalFormatting>
  <conditionalFormatting sqref="N61">
    <cfRule type="cellIs" dxfId="51" priority="33" operator="between">
      <formula>0</formula>
      <formula>14</formula>
    </cfRule>
    <cfRule type="cellIs" dxfId="50" priority="34" operator="between">
      <formula>14</formula>
      <formula>18</formula>
    </cfRule>
  </conditionalFormatting>
  <conditionalFormatting sqref="O61">
    <cfRule type="cellIs" dxfId="49" priority="31" operator="between">
      <formula>0</formula>
      <formula>0.117</formula>
    </cfRule>
    <cfRule type="cellIs" dxfId="48" priority="32" operator="between">
      <formula>0.118</formula>
      <formula>0.15</formula>
    </cfRule>
  </conditionalFormatting>
  <conditionalFormatting sqref="P90">
    <cfRule type="containsText" dxfId="47" priority="29" operator="containsText" text="No cumple">
      <formula>NOT(ISERROR(SEARCH("No cumple",P90)))</formula>
    </cfRule>
    <cfRule type="containsText" dxfId="46" priority="30" operator="containsText" text="Cumple.">
      <formula>NOT(ISERROR(SEARCH("Cumple.",P90)))</formula>
    </cfRule>
  </conditionalFormatting>
  <conditionalFormatting sqref="N90">
    <cfRule type="cellIs" dxfId="45" priority="27" operator="between">
      <formula>0</formula>
      <formula>14</formula>
    </cfRule>
    <cfRule type="cellIs" dxfId="44" priority="28" operator="between">
      <formula>14</formula>
      <formula>18</formula>
    </cfRule>
  </conditionalFormatting>
  <conditionalFormatting sqref="O90">
    <cfRule type="cellIs" dxfId="43" priority="25" operator="between">
      <formula>0</formula>
      <formula>0.117</formula>
    </cfRule>
    <cfRule type="cellIs" dxfId="42" priority="26" operator="between">
      <formula>0.118</formula>
      <formula>0.15</formula>
    </cfRule>
  </conditionalFormatting>
  <conditionalFormatting sqref="P95">
    <cfRule type="containsText" dxfId="41" priority="23" operator="containsText" text="No cumple">
      <formula>NOT(ISERROR(SEARCH("No cumple",P95)))</formula>
    </cfRule>
    <cfRule type="containsText" dxfId="40" priority="24" operator="containsText" text="Cumple.">
      <formula>NOT(ISERROR(SEARCH("Cumple.",P95)))</formula>
    </cfRule>
  </conditionalFormatting>
  <conditionalFormatting sqref="N95">
    <cfRule type="cellIs" dxfId="39" priority="21" operator="between">
      <formula>0</formula>
      <formula>14</formula>
    </cfRule>
    <cfRule type="cellIs" dxfId="38" priority="22" operator="between">
      <formula>14</formula>
      <formula>18</formula>
    </cfRule>
  </conditionalFormatting>
  <conditionalFormatting sqref="O95">
    <cfRule type="cellIs" dxfId="37" priority="19" operator="between">
      <formula>0</formula>
      <formula>0.117</formula>
    </cfRule>
    <cfRule type="cellIs" dxfId="36" priority="20" operator="between">
      <formula>0.118</formula>
      <formula>0.15</formula>
    </cfRule>
  </conditionalFormatting>
  <conditionalFormatting sqref="P116">
    <cfRule type="containsText" dxfId="35" priority="17" operator="containsText" text="No cumple">
      <formula>NOT(ISERROR(SEARCH("No cumple",P116)))</formula>
    </cfRule>
    <cfRule type="containsText" dxfId="34" priority="18" operator="containsText" text="Cumple.">
      <formula>NOT(ISERROR(SEARCH("Cumple.",P116)))</formula>
    </cfRule>
  </conditionalFormatting>
  <conditionalFormatting sqref="N116">
    <cfRule type="cellIs" dxfId="33" priority="15" operator="between">
      <formula>0</formula>
      <formula>14</formula>
    </cfRule>
    <cfRule type="cellIs" dxfId="32" priority="16" operator="between">
      <formula>14</formula>
      <formula>18</formula>
    </cfRule>
  </conditionalFormatting>
  <conditionalFormatting sqref="O116">
    <cfRule type="cellIs" dxfId="31" priority="13" operator="between">
      <formula>0</formula>
      <formula>0.117</formula>
    </cfRule>
    <cfRule type="cellIs" dxfId="30" priority="14" operator="between">
      <formula>0.118</formula>
      <formula>0.15</formula>
    </cfRule>
  </conditionalFormatting>
  <conditionalFormatting sqref="P126">
    <cfRule type="containsText" dxfId="29" priority="11" operator="containsText" text="No cumple">
      <formula>NOT(ISERROR(SEARCH("No cumple",P126)))</formula>
    </cfRule>
    <cfRule type="containsText" dxfId="28" priority="12" operator="containsText" text="Cumple.">
      <formula>NOT(ISERROR(SEARCH("Cumple.",P126)))</formula>
    </cfRule>
  </conditionalFormatting>
  <conditionalFormatting sqref="N126">
    <cfRule type="cellIs" dxfId="27" priority="9" operator="between">
      <formula>0</formula>
      <formula>14</formula>
    </cfRule>
    <cfRule type="cellIs" dxfId="26" priority="10" operator="between">
      <formula>14</formula>
      <formula>18</formula>
    </cfRule>
  </conditionalFormatting>
  <conditionalFormatting sqref="O126">
    <cfRule type="cellIs" dxfId="25" priority="7" operator="between">
      <formula>0</formula>
      <formula>0.117</formula>
    </cfRule>
    <cfRule type="cellIs" dxfId="24" priority="8" operator="between">
      <formula>0.118</formula>
      <formula>0.15</formula>
    </cfRule>
  </conditionalFormatting>
  <conditionalFormatting sqref="P136">
    <cfRule type="containsText" dxfId="23" priority="5" operator="containsText" text="No cumple">
      <formula>NOT(ISERROR(SEARCH("No cumple",P136)))</formula>
    </cfRule>
    <cfRule type="containsText" dxfId="22" priority="6" operator="containsText" text="Cumple.">
      <formula>NOT(ISERROR(SEARCH("Cumple.",P136)))</formula>
    </cfRule>
  </conditionalFormatting>
  <conditionalFormatting sqref="N136">
    <cfRule type="cellIs" dxfId="21" priority="3" operator="between">
      <formula>0</formula>
      <formula>14</formula>
    </cfRule>
    <cfRule type="cellIs" dxfId="20" priority="4" operator="between">
      <formula>14</formula>
      <formula>18</formula>
    </cfRule>
  </conditionalFormatting>
  <conditionalFormatting sqref="O136">
    <cfRule type="cellIs" dxfId="19" priority="1" operator="between">
      <formula>0</formula>
      <formula>0.117</formula>
    </cfRule>
    <cfRule type="cellIs" dxfId="18" priority="2" operator="between">
      <formula>0.118</formula>
      <formula>0.15</formula>
    </cfRule>
  </conditionalFormatting>
  <pageMargins left="0.7" right="0.7" top="0.75" bottom="0.75" header="0.3" footer="0.3"/>
  <pageSetup orientation="portrait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4FA8B-139E-4E0A-8030-17A5E109ACA9}">
  <dimension ref="A2:T157"/>
  <sheetViews>
    <sheetView tabSelected="1" topLeftCell="A142" zoomScale="102" zoomScaleNormal="102" workbookViewId="0">
      <selection activeCell="P155" sqref="P155"/>
    </sheetView>
  </sheetViews>
  <sheetFormatPr baseColWidth="10" defaultColWidth="11.5546875" defaultRowHeight="14.4" x14ac:dyDescent="0.3"/>
  <cols>
    <col min="1" max="1" width="24.6640625" style="48" customWidth="1"/>
    <col min="2" max="16" width="27.6640625" style="48" customWidth="1"/>
    <col min="17" max="17" width="2.33203125" style="48" customWidth="1"/>
    <col min="18" max="19" width="27.44140625" style="47" customWidth="1"/>
    <col min="20" max="20" width="27.33203125" style="47" customWidth="1"/>
    <col min="21" max="16384" width="11.5546875" style="47"/>
  </cols>
  <sheetData>
    <row r="2" spans="1:20" ht="16.95" customHeight="1" x14ac:dyDescent="0.3">
      <c r="A2" s="56"/>
      <c r="B2" s="60">
        <v>0.4</v>
      </c>
      <c r="C2" s="95" t="s">
        <v>236</v>
      </c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6"/>
      <c r="R2" s="98" t="s">
        <v>51</v>
      </c>
      <c r="S2" s="98"/>
      <c r="T2" s="99"/>
    </row>
    <row r="3" spans="1:20" ht="30" customHeight="1" x14ac:dyDescent="0.3">
      <c r="A3" s="100" t="s">
        <v>52</v>
      </c>
      <c r="B3" s="100" t="s">
        <v>53</v>
      </c>
      <c r="C3" s="100" t="s">
        <v>54</v>
      </c>
      <c r="D3" s="45" t="s">
        <v>55</v>
      </c>
      <c r="E3" s="45" t="s">
        <v>56</v>
      </c>
      <c r="F3" s="45" t="s">
        <v>57</v>
      </c>
      <c r="G3" s="45" t="s">
        <v>207</v>
      </c>
      <c r="H3" s="45" t="s">
        <v>59</v>
      </c>
      <c r="I3" s="45" t="s">
        <v>208</v>
      </c>
      <c r="J3" s="45" t="s">
        <v>60</v>
      </c>
      <c r="K3" s="45" t="s">
        <v>61</v>
      </c>
      <c r="L3" s="45" t="s">
        <v>209</v>
      </c>
      <c r="M3" s="45" t="s">
        <v>210</v>
      </c>
      <c r="N3" s="45" t="s">
        <v>62</v>
      </c>
      <c r="O3" s="45" t="s">
        <v>211</v>
      </c>
      <c r="P3" s="45" t="s">
        <v>212</v>
      </c>
      <c r="Q3" s="97"/>
      <c r="R3" s="102" t="s">
        <v>64</v>
      </c>
      <c r="S3" s="104" t="s">
        <v>65</v>
      </c>
      <c r="T3" s="104" t="s">
        <v>66</v>
      </c>
    </row>
    <row r="4" spans="1:20" ht="30" customHeight="1" x14ac:dyDescent="0.3">
      <c r="A4" s="101"/>
      <c r="B4" s="101"/>
      <c r="C4" s="101"/>
      <c r="D4" s="45">
        <v>3</v>
      </c>
      <c r="E4" s="45">
        <v>2</v>
      </c>
      <c r="F4" s="45">
        <v>2</v>
      </c>
      <c r="G4" s="45">
        <v>1</v>
      </c>
      <c r="H4" s="45">
        <v>2</v>
      </c>
      <c r="I4" s="45">
        <v>3</v>
      </c>
      <c r="J4" s="45">
        <v>1</v>
      </c>
      <c r="K4" s="45">
        <v>3</v>
      </c>
      <c r="L4" s="45">
        <v>4</v>
      </c>
      <c r="M4" s="45">
        <v>1</v>
      </c>
      <c r="N4" s="45">
        <v>4</v>
      </c>
      <c r="O4" s="45">
        <v>2</v>
      </c>
      <c r="P4" s="45">
        <v>2</v>
      </c>
      <c r="Q4" s="97"/>
      <c r="R4" s="103"/>
      <c r="S4" s="105"/>
      <c r="T4" s="105"/>
    </row>
    <row r="5" spans="1:20" x14ac:dyDescent="0.3">
      <c r="A5" s="49" t="s">
        <v>9</v>
      </c>
      <c r="B5" s="46" t="s">
        <v>67</v>
      </c>
      <c r="C5" s="54">
        <v>30</v>
      </c>
      <c r="D5" s="55">
        <v>3</v>
      </c>
      <c r="E5" s="55">
        <v>2</v>
      </c>
      <c r="F5" s="55">
        <v>2</v>
      </c>
      <c r="G5" s="55">
        <v>1</v>
      </c>
      <c r="H5" s="55">
        <v>2</v>
      </c>
      <c r="I5" s="55"/>
      <c r="J5" s="55"/>
      <c r="K5" s="55">
        <v>2</v>
      </c>
      <c r="L5" s="55">
        <v>2</v>
      </c>
      <c r="M5" s="55"/>
      <c r="N5" s="55">
        <v>4</v>
      </c>
      <c r="O5" s="55">
        <v>2</v>
      </c>
      <c r="P5" s="55"/>
      <c r="Q5" s="97"/>
      <c r="R5" s="62">
        <f>SUM(D5:P5)</f>
        <v>20</v>
      </c>
      <c r="S5" s="58">
        <f>R5*$B$2/C5</f>
        <v>0.26666666666666666</v>
      </c>
      <c r="T5" s="57" t="str">
        <f>IF(S5 &gt;= 34.7%, "Cumple.", IF(S5 &lt; 34.7%, "No cumple"))</f>
        <v>No cumple</v>
      </c>
    </row>
    <row r="6" spans="1:20" ht="28.8" x14ac:dyDescent="0.3">
      <c r="A6" s="49" t="s">
        <v>9</v>
      </c>
      <c r="B6" s="46" t="s">
        <v>68</v>
      </c>
      <c r="C6" s="54"/>
      <c r="D6" s="55">
        <v>3</v>
      </c>
      <c r="E6" s="55">
        <v>2</v>
      </c>
      <c r="F6" s="55">
        <v>2</v>
      </c>
      <c r="G6" s="55">
        <v>1</v>
      </c>
      <c r="H6" s="55">
        <v>2</v>
      </c>
      <c r="I6" s="55"/>
      <c r="J6" s="55"/>
      <c r="K6" s="55">
        <v>2</v>
      </c>
      <c r="L6" s="55">
        <v>2</v>
      </c>
      <c r="M6" s="55"/>
      <c r="N6" s="55">
        <v>4</v>
      </c>
      <c r="O6" s="55">
        <v>2</v>
      </c>
      <c r="P6" s="55"/>
      <c r="Q6" s="97"/>
      <c r="R6" s="62"/>
      <c r="S6" s="58"/>
      <c r="T6" s="57"/>
    </row>
    <row r="7" spans="1:20" x14ac:dyDescent="0.3">
      <c r="A7" s="49" t="s">
        <v>11</v>
      </c>
      <c r="B7" s="46" t="s">
        <v>69</v>
      </c>
      <c r="C7" s="54">
        <v>30</v>
      </c>
      <c r="D7" s="55">
        <v>3</v>
      </c>
      <c r="E7" s="55">
        <v>2</v>
      </c>
      <c r="F7" s="55">
        <v>2</v>
      </c>
      <c r="G7" s="55">
        <v>1</v>
      </c>
      <c r="H7" s="55">
        <v>2</v>
      </c>
      <c r="I7" s="55"/>
      <c r="J7" s="55"/>
      <c r="K7" s="55">
        <v>2</v>
      </c>
      <c r="L7" s="55">
        <v>2</v>
      </c>
      <c r="M7" s="55"/>
      <c r="N7" s="55">
        <v>4</v>
      </c>
      <c r="O7" s="55">
        <v>2</v>
      </c>
      <c r="P7" s="55"/>
      <c r="Q7" s="97"/>
      <c r="R7" s="62">
        <f t="shared" ref="R7:R74" si="0">SUM(D7:P7)</f>
        <v>20</v>
      </c>
      <c r="S7" s="58">
        <f t="shared" ref="S7:S74" si="1">R7*$B$2/C7</f>
        <v>0.26666666666666666</v>
      </c>
      <c r="T7" s="57" t="str">
        <f t="shared" ref="T7:T74" si="2">IF(S7 &gt;= 34.7%, "Cumple.", IF(S7 &lt; 34.7%, "No cumple"))</f>
        <v>No cumple</v>
      </c>
    </row>
    <row r="8" spans="1:20" ht="43.2" x14ac:dyDescent="0.3">
      <c r="A8" s="46" t="s">
        <v>11</v>
      </c>
      <c r="B8" s="46" t="s">
        <v>70</v>
      </c>
      <c r="C8" s="54">
        <v>30</v>
      </c>
      <c r="D8" s="55">
        <v>3</v>
      </c>
      <c r="E8" s="55">
        <v>2</v>
      </c>
      <c r="F8" s="55">
        <v>2</v>
      </c>
      <c r="G8" s="55">
        <v>1</v>
      </c>
      <c r="H8" s="55">
        <v>2</v>
      </c>
      <c r="I8" s="55"/>
      <c r="J8" s="55"/>
      <c r="K8" s="55">
        <v>2</v>
      </c>
      <c r="L8" s="55">
        <v>2</v>
      </c>
      <c r="M8" s="55"/>
      <c r="N8" s="55">
        <v>4</v>
      </c>
      <c r="O8" s="55">
        <v>2</v>
      </c>
      <c r="P8" s="55"/>
      <c r="Q8" s="97"/>
      <c r="R8" s="62">
        <f t="shared" si="0"/>
        <v>20</v>
      </c>
      <c r="S8" s="58">
        <f t="shared" si="1"/>
        <v>0.26666666666666666</v>
      </c>
      <c r="T8" s="57" t="str">
        <f t="shared" si="2"/>
        <v>No cumple</v>
      </c>
    </row>
    <row r="9" spans="1:20" ht="28.8" x14ac:dyDescent="0.3">
      <c r="A9" s="46" t="s">
        <v>11</v>
      </c>
      <c r="B9" s="46" t="s">
        <v>71</v>
      </c>
      <c r="C9" s="54">
        <v>30</v>
      </c>
      <c r="D9" s="55">
        <v>3</v>
      </c>
      <c r="E9" s="55">
        <v>2</v>
      </c>
      <c r="F9" s="55">
        <v>2</v>
      </c>
      <c r="G9" s="55">
        <v>1</v>
      </c>
      <c r="H9" s="55">
        <v>2</v>
      </c>
      <c r="I9" s="55"/>
      <c r="J9" s="55"/>
      <c r="K9" s="55">
        <v>2</v>
      </c>
      <c r="L9" s="55">
        <v>2</v>
      </c>
      <c r="M9" s="55"/>
      <c r="N9" s="55">
        <v>4</v>
      </c>
      <c r="O9" s="55">
        <v>2</v>
      </c>
      <c r="P9" s="55"/>
      <c r="Q9" s="97"/>
      <c r="R9" s="62">
        <f t="shared" si="0"/>
        <v>20</v>
      </c>
      <c r="S9" s="58">
        <f t="shared" si="1"/>
        <v>0.26666666666666666</v>
      </c>
      <c r="T9" s="57" t="str">
        <f t="shared" si="2"/>
        <v>No cumple</v>
      </c>
    </row>
    <row r="10" spans="1:20" ht="28.8" x14ac:dyDescent="0.3">
      <c r="A10" s="46" t="s">
        <v>11</v>
      </c>
      <c r="B10" s="46" t="s">
        <v>72</v>
      </c>
      <c r="C10" s="54">
        <v>30</v>
      </c>
      <c r="D10" s="55">
        <v>3</v>
      </c>
      <c r="E10" s="55">
        <v>2</v>
      </c>
      <c r="F10" s="55">
        <v>2</v>
      </c>
      <c r="G10" s="55">
        <v>1</v>
      </c>
      <c r="H10" s="55">
        <v>2</v>
      </c>
      <c r="I10" s="55"/>
      <c r="J10" s="55"/>
      <c r="K10" s="55">
        <v>2</v>
      </c>
      <c r="L10" s="55">
        <v>2</v>
      </c>
      <c r="M10" s="55"/>
      <c r="N10" s="55">
        <v>4</v>
      </c>
      <c r="O10" s="55">
        <v>2</v>
      </c>
      <c r="P10" s="55"/>
      <c r="Q10" s="97"/>
      <c r="R10" s="62">
        <f t="shared" si="0"/>
        <v>20</v>
      </c>
      <c r="S10" s="58">
        <f t="shared" si="1"/>
        <v>0.26666666666666666</v>
      </c>
      <c r="T10" s="57" t="str">
        <f t="shared" si="2"/>
        <v>No cumple</v>
      </c>
    </row>
    <row r="11" spans="1:20" ht="28.8" x14ac:dyDescent="0.3">
      <c r="A11" s="46" t="s">
        <v>11</v>
      </c>
      <c r="B11" s="46" t="s">
        <v>73</v>
      </c>
      <c r="C11" s="54">
        <v>30</v>
      </c>
      <c r="D11" s="55">
        <v>3</v>
      </c>
      <c r="E11" s="55">
        <v>2</v>
      </c>
      <c r="F11" s="55">
        <v>2</v>
      </c>
      <c r="G11" s="55">
        <v>1</v>
      </c>
      <c r="H11" s="55">
        <v>2</v>
      </c>
      <c r="I11" s="55"/>
      <c r="J11" s="55"/>
      <c r="K11" s="55">
        <v>2</v>
      </c>
      <c r="L11" s="55">
        <v>2</v>
      </c>
      <c r="M11" s="55"/>
      <c r="N11" s="55">
        <v>4</v>
      </c>
      <c r="O11" s="55">
        <v>2</v>
      </c>
      <c r="P11" s="55"/>
      <c r="Q11" s="97"/>
      <c r="R11" s="62">
        <f t="shared" si="0"/>
        <v>20</v>
      </c>
      <c r="S11" s="58">
        <f t="shared" si="1"/>
        <v>0.26666666666666666</v>
      </c>
      <c r="T11" s="57" t="str">
        <f t="shared" si="2"/>
        <v>No cumple</v>
      </c>
    </row>
    <row r="12" spans="1:20" ht="28.8" x14ac:dyDescent="0.3">
      <c r="A12" s="46" t="s">
        <v>11</v>
      </c>
      <c r="B12" s="46" t="s">
        <v>74</v>
      </c>
      <c r="C12" s="54">
        <v>30</v>
      </c>
      <c r="D12" s="55">
        <v>3</v>
      </c>
      <c r="E12" s="55">
        <v>2</v>
      </c>
      <c r="F12" s="55">
        <v>2</v>
      </c>
      <c r="G12" s="55">
        <v>1</v>
      </c>
      <c r="H12" s="55">
        <v>2</v>
      </c>
      <c r="I12" s="55"/>
      <c r="J12" s="55"/>
      <c r="K12" s="55">
        <v>2</v>
      </c>
      <c r="L12" s="55">
        <v>2</v>
      </c>
      <c r="M12" s="55"/>
      <c r="N12" s="55">
        <v>4</v>
      </c>
      <c r="O12" s="55">
        <v>2</v>
      </c>
      <c r="P12" s="55"/>
      <c r="Q12" s="97"/>
      <c r="R12" s="62">
        <f t="shared" si="0"/>
        <v>20</v>
      </c>
      <c r="S12" s="58">
        <f t="shared" si="1"/>
        <v>0.26666666666666666</v>
      </c>
      <c r="T12" s="57" t="str">
        <f t="shared" si="2"/>
        <v>No cumple</v>
      </c>
    </row>
    <row r="13" spans="1:20" ht="28.8" x14ac:dyDescent="0.3">
      <c r="A13" s="46" t="s">
        <v>11</v>
      </c>
      <c r="B13" s="46" t="s">
        <v>75</v>
      </c>
      <c r="C13" s="54">
        <v>30</v>
      </c>
      <c r="D13" s="55">
        <v>3</v>
      </c>
      <c r="E13" s="55">
        <v>2</v>
      </c>
      <c r="F13" s="55">
        <v>2</v>
      </c>
      <c r="G13" s="55">
        <v>1</v>
      </c>
      <c r="H13" s="55">
        <v>2</v>
      </c>
      <c r="I13" s="55"/>
      <c r="J13" s="55"/>
      <c r="K13" s="55">
        <v>2</v>
      </c>
      <c r="L13" s="55">
        <v>2</v>
      </c>
      <c r="M13" s="55"/>
      <c r="N13" s="55">
        <v>4</v>
      </c>
      <c r="O13" s="55">
        <v>2</v>
      </c>
      <c r="P13" s="55"/>
      <c r="Q13" s="97"/>
      <c r="R13" s="62">
        <f t="shared" si="0"/>
        <v>20</v>
      </c>
      <c r="S13" s="58">
        <f t="shared" si="1"/>
        <v>0.26666666666666666</v>
      </c>
      <c r="T13" s="57" t="str">
        <f t="shared" si="2"/>
        <v>No cumple</v>
      </c>
    </row>
    <row r="14" spans="1:20" ht="28.8" x14ac:dyDescent="0.3">
      <c r="A14" s="46" t="s">
        <v>11</v>
      </c>
      <c r="B14" s="46" t="s">
        <v>76</v>
      </c>
      <c r="C14" s="54">
        <v>30</v>
      </c>
      <c r="D14" s="55">
        <v>3</v>
      </c>
      <c r="E14" s="55">
        <v>2</v>
      </c>
      <c r="F14" s="55">
        <v>2</v>
      </c>
      <c r="G14" s="55">
        <v>1</v>
      </c>
      <c r="H14" s="55">
        <v>2</v>
      </c>
      <c r="I14" s="55"/>
      <c r="J14" s="55"/>
      <c r="K14" s="55">
        <v>2</v>
      </c>
      <c r="L14" s="55">
        <v>2</v>
      </c>
      <c r="M14" s="55"/>
      <c r="N14" s="55">
        <v>4</v>
      </c>
      <c r="O14" s="55">
        <v>2</v>
      </c>
      <c r="P14" s="55"/>
      <c r="Q14" s="97"/>
      <c r="R14" s="62">
        <f t="shared" si="0"/>
        <v>20</v>
      </c>
      <c r="S14" s="58">
        <f t="shared" si="1"/>
        <v>0.26666666666666666</v>
      </c>
      <c r="T14" s="57" t="str">
        <f t="shared" si="2"/>
        <v>No cumple</v>
      </c>
    </row>
    <row r="15" spans="1:20" x14ac:dyDescent="0.3">
      <c r="A15" s="46" t="s">
        <v>11</v>
      </c>
      <c r="B15" s="46" t="s">
        <v>77</v>
      </c>
      <c r="C15" s="54">
        <v>30</v>
      </c>
      <c r="D15" s="55">
        <v>3</v>
      </c>
      <c r="E15" s="55">
        <v>2</v>
      </c>
      <c r="F15" s="55">
        <v>2</v>
      </c>
      <c r="G15" s="55">
        <v>1</v>
      </c>
      <c r="H15" s="55">
        <v>2</v>
      </c>
      <c r="I15" s="55"/>
      <c r="J15" s="55"/>
      <c r="K15" s="55">
        <v>2</v>
      </c>
      <c r="L15" s="55">
        <v>2</v>
      </c>
      <c r="M15" s="55"/>
      <c r="N15" s="55">
        <v>4</v>
      </c>
      <c r="O15" s="55">
        <v>2</v>
      </c>
      <c r="P15" s="55"/>
      <c r="Q15" s="97"/>
      <c r="R15" s="62">
        <f t="shared" si="0"/>
        <v>20</v>
      </c>
      <c r="S15" s="58">
        <f t="shared" si="1"/>
        <v>0.26666666666666666</v>
      </c>
      <c r="T15" s="57" t="str">
        <f t="shared" si="2"/>
        <v>No cumple</v>
      </c>
    </row>
    <row r="16" spans="1:20" x14ac:dyDescent="0.3">
      <c r="A16" s="46" t="s">
        <v>11</v>
      </c>
      <c r="B16" s="46" t="s">
        <v>78</v>
      </c>
      <c r="C16" s="54">
        <v>30</v>
      </c>
      <c r="D16" s="55">
        <v>3</v>
      </c>
      <c r="E16" s="55">
        <v>2</v>
      </c>
      <c r="F16" s="55">
        <v>2</v>
      </c>
      <c r="G16" s="55">
        <v>1</v>
      </c>
      <c r="H16" s="55">
        <v>2</v>
      </c>
      <c r="I16" s="55"/>
      <c r="J16" s="55"/>
      <c r="K16" s="55">
        <v>2</v>
      </c>
      <c r="L16" s="55">
        <v>2</v>
      </c>
      <c r="M16" s="55"/>
      <c r="N16" s="55">
        <v>4</v>
      </c>
      <c r="O16" s="55">
        <v>2</v>
      </c>
      <c r="P16" s="55"/>
      <c r="Q16" s="97"/>
      <c r="R16" s="62">
        <f t="shared" si="0"/>
        <v>20</v>
      </c>
      <c r="S16" s="58">
        <f t="shared" si="1"/>
        <v>0.26666666666666666</v>
      </c>
      <c r="T16" s="57" t="str">
        <f t="shared" si="2"/>
        <v>No cumple</v>
      </c>
    </row>
    <row r="17" spans="1:20" ht="28.8" x14ac:dyDescent="0.3">
      <c r="A17" s="46" t="s">
        <v>11</v>
      </c>
      <c r="B17" s="46" t="s">
        <v>79</v>
      </c>
      <c r="C17" s="54">
        <v>30</v>
      </c>
      <c r="D17" s="55">
        <v>3</v>
      </c>
      <c r="E17" s="55">
        <v>2</v>
      </c>
      <c r="F17" s="55">
        <v>2</v>
      </c>
      <c r="G17" s="55">
        <v>1</v>
      </c>
      <c r="H17" s="55">
        <v>2</v>
      </c>
      <c r="I17" s="55"/>
      <c r="J17" s="55"/>
      <c r="K17" s="55">
        <v>2</v>
      </c>
      <c r="L17" s="55">
        <v>2</v>
      </c>
      <c r="M17" s="55"/>
      <c r="N17" s="55">
        <v>4</v>
      </c>
      <c r="O17" s="55">
        <v>2</v>
      </c>
      <c r="P17" s="55"/>
      <c r="Q17" s="97"/>
      <c r="R17" s="62">
        <f t="shared" si="0"/>
        <v>20</v>
      </c>
      <c r="S17" s="58">
        <f t="shared" si="1"/>
        <v>0.26666666666666666</v>
      </c>
      <c r="T17" s="57" t="str">
        <f t="shared" si="2"/>
        <v>No cumple</v>
      </c>
    </row>
    <row r="18" spans="1:20" ht="28.8" x14ac:dyDescent="0.3">
      <c r="A18" s="46" t="s">
        <v>11</v>
      </c>
      <c r="B18" s="46" t="s">
        <v>80</v>
      </c>
      <c r="C18" s="54">
        <v>30</v>
      </c>
      <c r="D18" s="55">
        <v>3</v>
      </c>
      <c r="E18" s="55">
        <v>2</v>
      </c>
      <c r="F18" s="55">
        <v>2</v>
      </c>
      <c r="G18" s="55">
        <v>1</v>
      </c>
      <c r="H18" s="55">
        <v>2</v>
      </c>
      <c r="I18" s="55"/>
      <c r="J18" s="55"/>
      <c r="K18" s="55">
        <v>2</v>
      </c>
      <c r="L18" s="55">
        <v>2</v>
      </c>
      <c r="M18" s="55"/>
      <c r="N18" s="55">
        <v>4</v>
      </c>
      <c r="O18" s="55">
        <v>2</v>
      </c>
      <c r="P18" s="55"/>
      <c r="Q18" s="97"/>
      <c r="R18" s="62">
        <f t="shared" si="0"/>
        <v>20</v>
      </c>
      <c r="S18" s="58">
        <f t="shared" si="1"/>
        <v>0.26666666666666666</v>
      </c>
      <c r="T18" s="57" t="str">
        <f t="shared" si="2"/>
        <v>No cumple</v>
      </c>
    </row>
    <row r="19" spans="1:20" ht="28.8" x14ac:dyDescent="0.3">
      <c r="A19" s="46" t="s">
        <v>11</v>
      </c>
      <c r="B19" s="46" t="s">
        <v>81</v>
      </c>
      <c r="C19" s="54">
        <v>30</v>
      </c>
      <c r="D19" s="55">
        <v>3</v>
      </c>
      <c r="E19" s="55">
        <v>2</v>
      </c>
      <c r="F19" s="55">
        <v>2</v>
      </c>
      <c r="G19" s="55">
        <v>1</v>
      </c>
      <c r="H19" s="55">
        <v>2</v>
      </c>
      <c r="I19" s="55"/>
      <c r="J19" s="55"/>
      <c r="K19" s="55">
        <v>2</v>
      </c>
      <c r="L19" s="55">
        <v>2</v>
      </c>
      <c r="M19" s="55"/>
      <c r="N19" s="55">
        <v>4</v>
      </c>
      <c r="O19" s="55">
        <v>2</v>
      </c>
      <c r="P19" s="55"/>
      <c r="Q19" s="97"/>
      <c r="R19" s="62">
        <f t="shared" si="0"/>
        <v>20</v>
      </c>
      <c r="S19" s="58">
        <f t="shared" si="1"/>
        <v>0.26666666666666666</v>
      </c>
      <c r="T19" s="57" t="str">
        <f t="shared" si="2"/>
        <v>No cumple</v>
      </c>
    </row>
    <row r="20" spans="1:20" ht="28.8" x14ac:dyDescent="0.3">
      <c r="A20" s="46" t="s">
        <v>11</v>
      </c>
      <c r="B20" s="46" t="s">
        <v>82</v>
      </c>
      <c r="C20" s="54">
        <v>30</v>
      </c>
      <c r="D20" s="55">
        <v>3</v>
      </c>
      <c r="E20" s="55">
        <v>2</v>
      </c>
      <c r="F20" s="55">
        <v>2</v>
      </c>
      <c r="G20" s="55">
        <v>1</v>
      </c>
      <c r="H20" s="55">
        <v>2</v>
      </c>
      <c r="I20" s="55"/>
      <c r="J20" s="55"/>
      <c r="K20" s="55">
        <v>2</v>
      </c>
      <c r="L20" s="55">
        <v>2</v>
      </c>
      <c r="M20" s="55"/>
      <c r="N20" s="55">
        <v>4</v>
      </c>
      <c r="O20" s="55">
        <v>2</v>
      </c>
      <c r="P20" s="55"/>
      <c r="Q20" s="97"/>
      <c r="R20" s="62">
        <f t="shared" si="0"/>
        <v>20</v>
      </c>
      <c r="S20" s="58">
        <f t="shared" si="1"/>
        <v>0.26666666666666666</v>
      </c>
      <c r="T20" s="57" t="str">
        <f t="shared" si="2"/>
        <v>No cumple</v>
      </c>
    </row>
    <row r="21" spans="1:20" ht="43.2" x14ac:dyDescent="0.3">
      <c r="A21" s="46" t="s">
        <v>11</v>
      </c>
      <c r="B21" s="46" t="s">
        <v>83</v>
      </c>
      <c r="C21" s="54">
        <v>30</v>
      </c>
      <c r="D21" s="55">
        <v>3</v>
      </c>
      <c r="E21" s="55">
        <v>2</v>
      </c>
      <c r="F21" s="55">
        <v>2</v>
      </c>
      <c r="G21" s="55">
        <v>1</v>
      </c>
      <c r="H21" s="55">
        <v>2</v>
      </c>
      <c r="I21" s="55"/>
      <c r="J21" s="55"/>
      <c r="K21" s="55">
        <v>2</v>
      </c>
      <c r="L21" s="55">
        <v>2</v>
      </c>
      <c r="M21" s="55"/>
      <c r="N21" s="55">
        <v>4</v>
      </c>
      <c r="O21" s="55">
        <v>2</v>
      </c>
      <c r="P21" s="55"/>
      <c r="Q21" s="97"/>
      <c r="R21" s="62">
        <f t="shared" si="0"/>
        <v>20</v>
      </c>
      <c r="S21" s="58">
        <f t="shared" si="1"/>
        <v>0.26666666666666666</v>
      </c>
      <c r="T21" s="57" t="str">
        <f t="shared" si="2"/>
        <v>No cumple</v>
      </c>
    </row>
    <row r="22" spans="1:20" ht="43.2" x14ac:dyDescent="0.3">
      <c r="A22" s="46" t="s">
        <v>11</v>
      </c>
      <c r="B22" s="46" t="s">
        <v>84</v>
      </c>
      <c r="C22" s="54">
        <v>30</v>
      </c>
      <c r="D22" s="55">
        <v>3</v>
      </c>
      <c r="E22" s="55">
        <v>2</v>
      </c>
      <c r="F22" s="55">
        <v>2</v>
      </c>
      <c r="G22" s="55">
        <v>1</v>
      </c>
      <c r="H22" s="55">
        <v>2</v>
      </c>
      <c r="I22" s="55"/>
      <c r="J22" s="55"/>
      <c r="K22" s="55">
        <v>2</v>
      </c>
      <c r="L22" s="55">
        <v>2</v>
      </c>
      <c r="M22" s="55"/>
      <c r="N22" s="55">
        <v>4</v>
      </c>
      <c r="O22" s="55">
        <v>2</v>
      </c>
      <c r="P22" s="55"/>
      <c r="Q22" s="97"/>
      <c r="R22" s="62">
        <f t="shared" si="0"/>
        <v>20</v>
      </c>
      <c r="S22" s="58">
        <f t="shared" si="1"/>
        <v>0.26666666666666666</v>
      </c>
      <c r="T22" s="57" t="str">
        <f t="shared" si="2"/>
        <v>No cumple</v>
      </c>
    </row>
    <row r="23" spans="1:20" ht="28.8" x14ac:dyDescent="0.3">
      <c r="A23" s="46" t="s">
        <v>11</v>
      </c>
      <c r="B23" s="46" t="s">
        <v>85</v>
      </c>
      <c r="C23" s="54">
        <v>30</v>
      </c>
      <c r="D23" s="55">
        <v>3</v>
      </c>
      <c r="E23" s="55">
        <v>2</v>
      </c>
      <c r="F23" s="55">
        <v>2</v>
      </c>
      <c r="G23" s="55">
        <v>1</v>
      </c>
      <c r="H23" s="55">
        <v>2</v>
      </c>
      <c r="I23" s="55"/>
      <c r="J23" s="55"/>
      <c r="K23" s="55">
        <v>2</v>
      </c>
      <c r="L23" s="55">
        <v>2</v>
      </c>
      <c r="M23" s="55"/>
      <c r="N23" s="55">
        <v>4</v>
      </c>
      <c r="O23" s="55">
        <v>2</v>
      </c>
      <c r="P23" s="55"/>
      <c r="Q23" s="97"/>
      <c r="R23" s="62">
        <f t="shared" si="0"/>
        <v>20</v>
      </c>
      <c r="S23" s="58">
        <f t="shared" si="1"/>
        <v>0.26666666666666666</v>
      </c>
      <c r="T23" s="57" t="str">
        <f t="shared" si="2"/>
        <v>No cumple</v>
      </c>
    </row>
    <row r="24" spans="1:20" x14ac:dyDescent="0.3">
      <c r="A24" s="49" t="s">
        <v>13</v>
      </c>
      <c r="B24" s="46" t="s">
        <v>219</v>
      </c>
      <c r="C24" s="54">
        <v>30</v>
      </c>
      <c r="D24" s="55">
        <v>3</v>
      </c>
      <c r="E24" s="55">
        <v>2</v>
      </c>
      <c r="F24" s="55">
        <v>2</v>
      </c>
      <c r="G24" s="55">
        <v>1</v>
      </c>
      <c r="H24" s="55">
        <v>2</v>
      </c>
      <c r="I24" s="55"/>
      <c r="J24" s="55"/>
      <c r="K24" s="55">
        <v>2</v>
      </c>
      <c r="L24" s="55">
        <v>2</v>
      </c>
      <c r="M24" s="55"/>
      <c r="N24" s="55">
        <v>4</v>
      </c>
      <c r="O24" s="55">
        <v>2</v>
      </c>
      <c r="P24" s="55"/>
      <c r="Q24" s="97"/>
      <c r="R24" s="62">
        <f t="shared" si="0"/>
        <v>20</v>
      </c>
      <c r="S24" s="58">
        <f t="shared" si="1"/>
        <v>0.26666666666666666</v>
      </c>
      <c r="T24" s="57" t="str">
        <f t="shared" si="2"/>
        <v>No cumple</v>
      </c>
    </row>
    <row r="25" spans="1:20" ht="28.8" x14ac:dyDescent="0.3">
      <c r="A25" s="49" t="s">
        <v>13</v>
      </c>
      <c r="B25" s="46" t="s">
        <v>218</v>
      </c>
      <c r="C25" s="54"/>
      <c r="D25" s="55">
        <v>3</v>
      </c>
      <c r="E25" s="55">
        <v>2</v>
      </c>
      <c r="F25" s="55">
        <v>2</v>
      </c>
      <c r="G25" s="55">
        <v>1</v>
      </c>
      <c r="H25" s="55">
        <v>2</v>
      </c>
      <c r="I25" s="55"/>
      <c r="J25" s="55"/>
      <c r="K25" s="55">
        <v>2</v>
      </c>
      <c r="L25" s="55">
        <v>2</v>
      </c>
      <c r="M25" s="55"/>
      <c r="N25" s="55">
        <v>4</v>
      </c>
      <c r="O25" s="55">
        <v>2</v>
      </c>
      <c r="P25" s="55"/>
      <c r="Q25" s="97"/>
      <c r="R25" s="62"/>
      <c r="S25" s="58"/>
      <c r="T25" s="57"/>
    </row>
    <row r="26" spans="1:20" x14ac:dyDescent="0.3">
      <c r="A26" s="49" t="s">
        <v>14</v>
      </c>
      <c r="B26" s="46" t="s">
        <v>87</v>
      </c>
      <c r="C26" s="54">
        <v>30</v>
      </c>
      <c r="D26" s="55">
        <v>3</v>
      </c>
      <c r="E26" s="55">
        <v>2</v>
      </c>
      <c r="F26" s="55">
        <v>2</v>
      </c>
      <c r="G26" s="55">
        <v>1</v>
      </c>
      <c r="H26" s="55">
        <v>2</v>
      </c>
      <c r="I26" s="55"/>
      <c r="J26" s="55"/>
      <c r="K26" s="55">
        <v>2</v>
      </c>
      <c r="L26" s="55">
        <v>2</v>
      </c>
      <c r="M26" s="55"/>
      <c r="N26" s="55">
        <v>4</v>
      </c>
      <c r="O26" s="55">
        <v>2</v>
      </c>
      <c r="P26" s="55"/>
      <c r="Q26" s="97"/>
      <c r="R26" s="62">
        <f t="shared" si="0"/>
        <v>20</v>
      </c>
      <c r="S26" s="58">
        <f t="shared" si="1"/>
        <v>0.26666666666666666</v>
      </c>
      <c r="T26" s="57" t="str">
        <f t="shared" si="2"/>
        <v>No cumple</v>
      </c>
    </row>
    <row r="27" spans="1:20" ht="28.8" x14ac:dyDescent="0.3">
      <c r="A27" s="46" t="s">
        <v>14</v>
      </c>
      <c r="B27" s="46" t="s">
        <v>88</v>
      </c>
      <c r="C27" s="54">
        <v>30</v>
      </c>
      <c r="D27" s="55">
        <v>3</v>
      </c>
      <c r="E27" s="55">
        <v>2</v>
      </c>
      <c r="F27" s="55">
        <v>2</v>
      </c>
      <c r="G27" s="55">
        <v>1</v>
      </c>
      <c r="H27" s="55">
        <v>2</v>
      </c>
      <c r="I27" s="55"/>
      <c r="J27" s="55"/>
      <c r="K27" s="55">
        <v>2</v>
      </c>
      <c r="L27" s="55">
        <v>2</v>
      </c>
      <c r="M27" s="55"/>
      <c r="N27" s="55">
        <v>4</v>
      </c>
      <c r="O27" s="55">
        <v>2</v>
      </c>
      <c r="P27" s="55"/>
      <c r="Q27" s="97"/>
      <c r="R27" s="62">
        <f t="shared" si="0"/>
        <v>20</v>
      </c>
      <c r="S27" s="58">
        <f t="shared" si="1"/>
        <v>0.26666666666666666</v>
      </c>
      <c r="T27" s="57" t="str">
        <f t="shared" si="2"/>
        <v>No cumple</v>
      </c>
    </row>
    <row r="28" spans="1:20" ht="28.8" x14ac:dyDescent="0.3">
      <c r="A28" s="46" t="s">
        <v>14</v>
      </c>
      <c r="B28" s="46" t="s">
        <v>89</v>
      </c>
      <c r="C28" s="54">
        <v>30</v>
      </c>
      <c r="D28" s="55">
        <v>3</v>
      </c>
      <c r="E28" s="55">
        <v>2</v>
      </c>
      <c r="F28" s="55">
        <v>2</v>
      </c>
      <c r="G28" s="55">
        <v>1</v>
      </c>
      <c r="H28" s="55">
        <v>2</v>
      </c>
      <c r="I28" s="55"/>
      <c r="J28" s="55"/>
      <c r="K28" s="55">
        <v>2</v>
      </c>
      <c r="L28" s="55">
        <v>2</v>
      </c>
      <c r="M28" s="55"/>
      <c r="N28" s="55">
        <v>4</v>
      </c>
      <c r="O28" s="55">
        <v>2</v>
      </c>
      <c r="P28" s="55"/>
      <c r="Q28" s="97"/>
      <c r="R28" s="62">
        <f t="shared" si="0"/>
        <v>20</v>
      </c>
      <c r="S28" s="58">
        <f t="shared" si="1"/>
        <v>0.26666666666666666</v>
      </c>
      <c r="T28" s="57" t="str">
        <f t="shared" si="2"/>
        <v>No cumple</v>
      </c>
    </row>
    <row r="29" spans="1:20" x14ac:dyDescent="0.3">
      <c r="A29" s="46" t="s">
        <v>14</v>
      </c>
      <c r="B29" s="46" t="s">
        <v>90</v>
      </c>
      <c r="C29" s="54">
        <v>30</v>
      </c>
      <c r="D29" s="55">
        <v>3</v>
      </c>
      <c r="E29" s="55">
        <v>2</v>
      </c>
      <c r="F29" s="55">
        <v>2</v>
      </c>
      <c r="G29" s="55">
        <v>1</v>
      </c>
      <c r="H29" s="55">
        <v>2</v>
      </c>
      <c r="I29" s="55"/>
      <c r="J29" s="55"/>
      <c r="K29" s="55">
        <v>2</v>
      </c>
      <c r="L29" s="55">
        <v>2</v>
      </c>
      <c r="M29" s="55"/>
      <c r="N29" s="55">
        <v>4</v>
      </c>
      <c r="O29" s="55">
        <v>2</v>
      </c>
      <c r="P29" s="55"/>
      <c r="Q29" s="97"/>
      <c r="R29" s="62">
        <f t="shared" si="0"/>
        <v>20</v>
      </c>
      <c r="S29" s="58">
        <f t="shared" si="1"/>
        <v>0.26666666666666666</v>
      </c>
      <c r="T29" s="57" t="str">
        <f t="shared" si="2"/>
        <v>No cumple</v>
      </c>
    </row>
    <row r="30" spans="1:20" x14ac:dyDescent="0.3">
      <c r="A30" s="46" t="s">
        <v>14</v>
      </c>
      <c r="B30" s="46" t="s">
        <v>91</v>
      </c>
      <c r="C30" s="54">
        <v>30</v>
      </c>
      <c r="D30" s="55">
        <v>3</v>
      </c>
      <c r="E30" s="55">
        <v>2</v>
      </c>
      <c r="F30" s="55">
        <v>2</v>
      </c>
      <c r="G30" s="55">
        <v>1</v>
      </c>
      <c r="H30" s="55">
        <v>2</v>
      </c>
      <c r="I30" s="55"/>
      <c r="J30" s="55"/>
      <c r="K30" s="55">
        <v>2</v>
      </c>
      <c r="L30" s="55">
        <v>2</v>
      </c>
      <c r="M30" s="55"/>
      <c r="N30" s="55">
        <v>4</v>
      </c>
      <c r="O30" s="55">
        <v>2</v>
      </c>
      <c r="P30" s="55"/>
      <c r="Q30" s="97"/>
      <c r="R30" s="62">
        <f t="shared" si="0"/>
        <v>20</v>
      </c>
      <c r="S30" s="58">
        <f t="shared" si="1"/>
        <v>0.26666666666666666</v>
      </c>
      <c r="T30" s="57" t="str">
        <f t="shared" si="2"/>
        <v>No cumple</v>
      </c>
    </row>
    <row r="31" spans="1:20" x14ac:dyDescent="0.3">
      <c r="A31" s="49" t="s">
        <v>15</v>
      </c>
      <c r="B31" s="46" t="s">
        <v>92</v>
      </c>
      <c r="C31" s="54">
        <v>30</v>
      </c>
      <c r="D31" s="55">
        <v>3</v>
      </c>
      <c r="E31" s="55">
        <v>2</v>
      </c>
      <c r="F31" s="55">
        <v>2</v>
      </c>
      <c r="G31" s="55">
        <v>1</v>
      </c>
      <c r="H31" s="55">
        <v>2</v>
      </c>
      <c r="I31" s="55"/>
      <c r="J31" s="55"/>
      <c r="K31" s="55">
        <v>2</v>
      </c>
      <c r="L31" s="55">
        <v>2</v>
      </c>
      <c r="M31" s="55"/>
      <c r="N31" s="55">
        <v>4</v>
      </c>
      <c r="O31" s="55">
        <v>2</v>
      </c>
      <c r="P31" s="55"/>
      <c r="Q31" s="97"/>
      <c r="R31" s="62">
        <f t="shared" si="0"/>
        <v>20</v>
      </c>
      <c r="S31" s="58">
        <f t="shared" si="1"/>
        <v>0.26666666666666666</v>
      </c>
      <c r="T31" s="57" t="str">
        <f t="shared" si="2"/>
        <v>No cumple</v>
      </c>
    </row>
    <row r="32" spans="1:20" ht="28.8" x14ac:dyDescent="0.3">
      <c r="A32" s="46" t="s">
        <v>15</v>
      </c>
      <c r="B32" s="46" t="s">
        <v>93</v>
      </c>
      <c r="C32" s="54">
        <v>30</v>
      </c>
      <c r="D32" s="55">
        <v>3</v>
      </c>
      <c r="E32" s="55">
        <v>2</v>
      </c>
      <c r="F32" s="55">
        <v>2</v>
      </c>
      <c r="G32" s="55">
        <v>1</v>
      </c>
      <c r="H32" s="55">
        <v>2</v>
      </c>
      <c r="I32" s="55"/>
      <c r="J32" s="55"/>
      <c r="K32" s="55">
        <v>2</v>
      </c>
      <c r="L32" s="55">
        <v>2</v>
      </c>
      <c r="M32" s="55"/>
      <c r="N32" s="55">
        <v>4</v>
      </c>
      <c r="O32" s="55">
        <v>2</v>
      </c>
      <c r="P32" s="55"/>
      <c r="Q32" s="97"/>
      <c r="R32" s="62">
        <f t="shared" si="0"/>
        <v>20</v>
      </c>
      <c r="S32" s="58">
        <f t="shared" si="1"/>
        <v>0.26666666666666666</v>
      </c>
      <c r="T32" s="57" t="str">
        <f t="shared" si="2"/>
        <v>No cumple</v>
      </c>
    </row>
    <row r="33" spans="1:20" ht="28.8" x14ac:dyDescent="0.3">
      <c r="A33" s="46" t="s">
        <v>15</v>
      </c>
      <c r="B33" s="46" t="s">
        <v>94</v>
      </c>
      <c r="C33" s="54">
        <v>30</v>
      </c>
      <c r="D33" s="55">
        <v>3</v>
      </c>
      <c r="E33" s="55">
        <v>2</v>
      </c>
      <c r="F33" s="55">
        <v>2</v>
      </c>
      <c r="G33" s="55">
        <v>1</v>
      </c>
      <c r="H33" s="55">
        <v>2</v>
      </c>
      <c r="I33" s="55"/>
      <c r="J33" s="55"/>
      <c r="K33" s="55">
        <v>2</v>
      </c>
      <c r="L33" s="55">
        <v>2</v>
      </c>
      <c r="M33" s="55"/>
      <c r="N33" s="55">
        <v>4</v>
      </c>
      <c r="O33" s="55">
        <v>2</v>
      </c>
      <c r="P33" s="55"/>
      <c r="Q33" s="97"/>
      <c r="R33" s="62">
        <f t="shared" si="0"/>
        <v>20</v>
      </c>
      <c r="S33" s="58">
        <f t="shared" si="1"/>
        <v>0.26666666666666666</v>
      </c>
      <c r="T33" s="57" t="str">
        <f t="shared" si="2"/>
        <v>No cumple</v>
      </c>
    </row>
    <row r="34" spans="1:20" ht="28.8" x14ac:dyDescent="0.3">
      <c r="A34" s="46" t="s">
        <v>15</v>
      </c>
      <c r="B34" s="46" t="s">
        <v>95</v>
      </c>
      <c r="C34" s="54">
        <v>30</v>
      </c>
      <c r="D34" s="55">
        <v>3</v>
      </c>
      <c r="E34" s="55">
        <v>2</v>
      </c>
      <c r="F34" s="55">
        <v>2</v>
      </c>
      <c r="G34" s="55">
        <v>1</v>
      </c>
      <c r="H34" s="55">
        <v>2</v>
      </c>
      <c r="I34" s="55"/>
      <c r="J34" s="55"/>
      <c r="K34" s="55">
        <v>2</v>
      </c>
      <c r="L34" s="55">
        <v>2</v>
      </c>
      <c r="M34" s="55"/>
      <c r="N34" s="55">
        <v>4</v>
      </c>
      <c r="O34" s="55">
        <v>2</v>
      </c>
      <c r="P34" s="55"/>
      <c r="Q34" s="97"/>
      <c r="R34" s="62">
        <f t="shared" si="0"/>
        <v>20</v>
      </c>
      <c r="S34" s="58">
        <f t="shared" si="1"/>
        <v>0.26666666666666666</v>
      </c>
      <c r="T34" s="57" t="str">
        <f t="shared" si="2"/>
        <v>No cumple</v>
      </c>
    </row>
    <row r="35" spans="1:20" x14ac:dyDescent="0.3">
      <c r="A35" s="46" t="s">
        <v>15</v>
      </c>
      <c r="B35" s="46" t="s">
        <v>91</v>
      </c>
      <c r="C35" s="54">
        <v>30</v>
      </c>
      <c r="D35" s="55">
        <v>3</v>
      </c>
      <c r="E35" s="55">
        <v>2</v>
      </c>
      <c r="F35" s="55">
        <v>2</v>
      </c>
      <c r="G35" s="55">
        <v>1</v>
      </c>
      <c r="H35" s="55">
        <v>2</v>
      </c>
      <c r="I35" s="55"/>
      <c r="J35" s="55"/>
      <c r="K35" s="55">
        <v>2</v>
      </c>
      <c r="L35" s="55">
        <v>2</v>
      </c>
      <c r="M35" s="55"/>
      <c r="N35" s="55">
        <v>4</v>
      </c>
      <c r="O35" s="55">
        <v>2</v>
      </c>
      <c r="P35" s="55"/>
      <c r="Q35" s="97"/>
      <c r="R35" s="62">
        <f t="shared" si="0"/>
        <v>20</v>
      </c>
      <c r="S35" s="58">
        <f t="shared" si="1"/>
        <v>0.26666666666666666</v>
      </c>
      <c r="T35" s="57" t="str">
        <f t="shared" si="2"/>
        <v>No cumple</v>
      </c>
    </row>
    <row r="36" spans="1:20" x14ac:dyDescent="0.3">
      <c r="A36" s="49" t="s">
        <v>16</v>
      </c>
      <c r="B36" s="46" t="s">
        <v>96</v>
      </c>
      <c r="C36" s="54">
        <v>30</v>
      </c>
      <c r="D36" s="55">
        <v>3</v>
      </c>
      <c r="E36" s="55">
        <v>2</v>
      </c>
      <c r="F36" s="55">
        <v>2</v>
      </c>
      <c r="G36" s="55">
        <v>1</v>
      </c>
      <c r="H36" s="55">
        <v>2</v>
      </c>
      <c r="I36" s="55"/>
      <c r="J36" s="55"/>
      <c r="K36" s="55">
        <v>2</v>
      </c>
      <c r="L36" s="55">
        <v>2</v>
      </c>
      <c r="M36" s="55"/>
      <c r="N36" s="55">
        <v>4</v>
      </c>
      <c r="O36" s="55">
        <v>2</v>
      </c>
      <c r="P36" s="55"/>
      <c r="Q36" s="97"/>
      <c r="R36" s="62">
        <f t="shared" si="0"/>
        <v>20</v>
      </c>
      <c r="S36" s="58">
        <f t="shared" si="1"/>
        <v>0.26666666666666666</v>
      </c>
      <c r="T36" s="57" t="str">
        <f t="shared" si="2"/>
        <v>No cumple</v>
      </c>
    </row>
    <row r="37" spans="1:20" ht="28.8" x14ac:dyDescent="0.3">
      <c r="A37" s="46" t="s">
        <v>16</v>
      </c>
      <c r="B37" s="46" t="s">
        <v>97</v>
      </c>
      <c r="C37" s="54">
        <v>30</v>
      </c>
      <c r="D37" s="55">
        <v>3</v>
      </c>
      <c r="E37" s="55">
        <v>2</v>
      </c>
      <c r="F37" s="55">
        <v>2</v>
      </c>
      <c r="G37" s="55">
        <v>1</v>
      </c>
      <c r="H37" s="55">
        <v>2</v>
      </c>
      <c r="I37" s="55"/>
      <c r="J37" s="55"/>
      <c r="K37" s="55">
        <v>2</v>
      </c>
      <c r="L37" s="55">
        <v>2</v>
      </c>
      <c r="M37" s="55"/>
      <c r="N37" s="55">
        <v>4</v>
      </c>
      <c r="O37" s="55">
        <v>2</v>
      </c>
      <c r="P37" s="55"/>
      <c r="Q37" s="97"/>
      <c r="R37" s="62">
        <f t="shared" si="0"/>
        <v>20</v>
      </c>
      <c r="S37" s="58">
        <f t="shared" si="1"/>
        <v>0.26666666666666666</v>
      </c>
      <c r="T37" s="57" t="str">
        <f t="shared" si="2"/>
        <v>No cumple</v>
      </c>
    </row>
    <row r="38" spans="1:20" ht="28.8" x14ac:dyDescent="0.3">
      <c r="A38" s="46" t="s">
        <v>16</v>
      </c>
      <c r="B38" s="46" t="s">
        <v>98</v>
      </c>
      <c r="C38" s="54">
        <v>30</v>
      </c>
      <c r="D38" s="55">
        <v>3</v>
      </c>
      <c r="E38" s="55">
        <v>2</v>
      </c>
      <c r="F38" s="55">
        <v>2</v>
      </c>
      <c r="G38" s="55">
        <v>1</v>
      </c>
      <c r="H38" s="55">
        <v>2</v>
      </c>
      <c r="I38" s="55"/>
      <c r="J38" s="55"/>
      <c r="K38" s="55">
        <v>2</v>
      </c>
      <c r="L38" s="55">
        <v>2</v>
      </c>
      <c r="M38" s="55"/>
      <c r="N38" s="55">
        <v>4</v>
      </c>
      <c r="O38" s="55">
        <v>2</v>
      </c>
      <c r="P38" s="55"/>
      <c r="Q38" s="97"/>
      <c r="R38" s="62">
        <f t="shared" si="0"/>
        <v>20</v>
      </c>
      <c r="S38" s="58">
        <f t="shared" si="1"/>
        <v>0.26666666666666666</v>
      </c>
      <c r="T38" s="57" t="str">
        <f t="shared" si="2"/>
        <v>No cumple</v>
      </c>
    </row>
    <row r="39" spans="1:20" x14ac:dyDescent="0.3">
      <c r="A39" s="46" t="s">
        <v>16</v>
      </c>
      <c r="B39" s="46" t="s">
        <v>99</v>
      </c>
      <c r="C39" s="54">
        <v>30</v>
      </c>
      <c r="D39" s="55">
        <v>3</v>
      </c>
      <c r="E39" s="55">
        <v>2</v>
      </c>
      <c r="F39" s="55">
        <v>2</v>
      </c>
      <c r="G39" s="55">
        <v>1</v>
      </c>
      <c r="H39" s="55">
        <v>2</v>
      </c>
      <c r="I39" s="55"/>
      <c r="J39" s="55"/>
      <c r="K39" s="55">
        <v>2</v>
      </c>
      <c r="L39" s="55">
        <v>2</v>
      </c>
      <c r="M39" s="55"/>
      <c r="N39" s="55">
        <v>4</v>
      </c>
      <c r="O39" s="55">
        <v>2</v>
      </c>
      <c r="P39" s="55"/>
      <c r="Q39" s="97"/>
      <c r="R39" s="62">
        <f t="shared" si="0"/>
        <v>20</v>
      </c>
      <c r="S39" s="58">
        <f t="shared" si="1"/>
        <v>0.26666666666666666</v>
      </c>
      <c r="T39" s="57" t="str">
        <f t="shared" si="2"/>
        <v>No cumple</v>
      </c>
    </row>
    <row r="40" spans="1:20" ht="43.2" x14ac:dyDescent="0.3">
      <c r="A40" s="46" t="s">
        <v>16</v>
      </c>
      <c r="B40" s="46" t="s">
        <v>100</v>
      </c>
      <c r="C40" s="54">
        <v>30</v>
      </c>
      <c r="D40" s="55">
        <v>3</v>
      </c>
      <c r="E40" s="55">
        <v>2</v>
      </c>
      <c r="F40" s="55">
        <v>2</v>
      </c>
      <c r="G40" s="55">
        <v>1</v>
      </c>
      <c r="H40" s="55">
        <v>2</v>
      </c>
      <c r="I40" s="55"/>
      <c r="J40" s="55"/>
      <c r="K40" s="55">
        <v>2</v>
      </c>
      <c r="L40" s="55">
        <v>2</v>
      </c>
      <c r="M40" s="55"/>
      <c r="N40" s="55">
        <v>4</v>
      </c>
      <c r="O40" s="55">
        <v>2</v>
      </c>
      <c r="P40" s="55"/>
      <c r="Q40" s="97"/>
      <c r="R40" s="62">
        <f t="shared" si="0"/>
        <v>20</v>
      </c>
      <c r="S40" s="58">
        <f t="shared" si="1"/>
        <v>0.26666666666666666</v>
      </c>
      <c r="T40" s="57" t="str">
        <f t="shared" si="2"/>
        <v>No cumple</v>
      </c>
    </row>
    <row r="41" spans="1:20" ht="28.8" x14ac:dyDescent="0.3">
      <c r="A41" s="46" t="s">
        <v>16</v>
      </c>
      <c r="B41" s="46" t="s">
        <v>101</v>
      </c>
      <c r="C41" s="54">
        <v>30</v>
      </c>
      <c r="D41" s="55">
        <v>3</v>
      </c>
      <c r="E41" s="55">
        <v>2</v>
      </c>
      <c r="F41" s="55">
        <v>2</v>
      </c>
      <c r="G41" s="55">
        <v>1</v>
      </c>
      <c r="H41" s="55">
        <v>2</v>
      </c>
      <c r="I41" s="55"/>
      <c r="J41" s="55"/>
      <c r="K41" s="55">
        <v>2</v>
      </c>
      <c r="L41" s="55">
        <v>2</v>
      </c>
      <c r="M41" s="55"/>
      <c r="N41" s="55">
        <v>4</v>
      </c>
      <c r="O41" s="55">
        <v>2</v>
      </c>
      <c r="P41" s="55"/>
      <c r="Q41" s="97"/>
      <c r="R41" s="62">
        <f t="shared" si="0"/>
        <v>20</v>
      </c>
      <c r="S41" s="58">
        <f t="shared" si="1"/>
        <v>0.26666666666666666</v>
      </c>
      <c r="T41" s="57" t="str">
        <f t="shared" si="2"/>
        <v>No cumple</v>
      </c>
    </row>
    <row r="42" spans="1:20" x14ac:dyDescent="0.3">
      <c r="A42" s="49" t="s">
        <v>19</v>
      </c>
      <c r="B42" s="46" t="s">
        <v>102</v>
      </c>
      <c r="C42" s="54">
        <v>30</v>
      </c>
      <c r="D42" s="55">
        <v>3</v>
      </c>
      <c r="E42" s="55">
        <v>2</v>
      </c>
      <c r="F42" s="55">
        <v>2</v>
      </c>
      <c r="G42" s="55">
        <v>1</v>
      </c>
      <c r="H42" s="55">
        <v>2</v>
      </c>
      <c r="I42" s="55"/>
      <c r="J42" s="55"/>
      <c r="K42" s="55">
        <v>2</v>
      </c>
      <c r="L42" s="55">
        <v>2</v>
      </c>
      <c r="M42" s="55"/>
      <c r="N42" s="55">
        <v>4</v>
      </c>
      <c r="O42" s="55">
        <v>2</v>
      </c>
      <c r="P42" s="55"/>
      <c r="Q42" s="97"/>
      <c r="R42" s="62">
        <f t="shared" si="0"/>
        <v>20</v>
      </c>
      <c r="S42" s="58">
        <f t="shared" si="1"/>
        <v>0.26666666666666666</v>
      </c>
      <c r="T42" s="57" t="str">
        <f t="shared" si="2"/>
        <v>No cumple</v>
      </c>
    </row>
    <row r="43" spans="1:20" ht="28.8" x14ac:dyDescent="0.3">
      <c r="A43" s="46" t="s">
        <v>19</v>
      </c>
      <c r="B43" s="46" t="s">
        <v>103</v>
      </c>
      <c r="C43" s="54">
        <v>30</v>
      </c>
      <c r="D43" s="55">
        <v>3</v>
      </c>
      <c r="E43" s="55">
        <v>2</v>
      </c>
      <c r="F43" s="55">
        <v>2</v>
      </c>
      <c r="G43" s="55">
        <v>1</v>
      </c>
      <c r="H43" s="55">
        <v>2</v>
      </c>
      <c r="I43" s="55"/>
      <c r="J43" s="55"/>
      <c r="K43" s="55">
        <v>2</v>
      </c>
      <c r="L43" s="55">
        <v>2</v>
      </c>
      <c r="M43" s="55"/>
      <c r="N43" s="55">
        <v>4</v>
      </c>
      <c r="O43" s="55">
        <v>2</v>
      </c>
      <c r="P43" s="55"/>
      <c r="Q43" s="97"/>
      <c r="R43" s="62">
        <f t="shared" si="0"/>
        <v>20</v>
      </c>
      <c r="S43" s="58">
        <f t="shared" si="1"/>
        <v>0.26666666666666666</v>
      </c>
      <c r="T43" s="57" t="str">
        <f t="shared" si="2"/>
        <v>No cumple</v>
      </c>
    </row>
    <row r="44" spans="1:20" ht="28.8" x14ac:dyDescent="0.3">
      <c r="A44" s="46" t="s">
        <v>19</v>
      </c>
      <c r="B44" s="46" t="s">
        <v>104</v>
      </c>
      <c r="C44" s="54">
        <v>30</v>
      </c>
      <c r="D44" s="55">
        <v>3</v>
      </c>
      <c r="E44" s="55">
        <v>2</v>
      </c>
      <c r="F44" s="55">
        <v>2</v>
      </c>
      <c r="G44" s="55">
        <v>1</v>
      </c>
      <c r="H44" s="55">
        <v>2</v>
      </c>
      <c r="I44" s="55"/>
      <c r="J44" s="55"/>
      <c r="K44" s="55">
        <v>2</v>
      </c>
      <c r="L44" s="55">
        <v>2</v>
      </c>
      <c r="M44" s="55"/>
      <c r="N44" s="55">
        <v>4</v>
      </c>
      <c r="O44" s="55">
        <v>2</v>
      </c>
      <c r="P44" s="55"/>
      <c r="Q44" s="97"/>
      <c r="R44" s="62">
        <f t="shared" si="0"/>
        <v>20</v>
      </c>
      <c r="S44" s="58">
        <f t="shared" si="1"/>
        <v>0.26666666666666666</v>
      </c>
      <c r="T44" s="57" t="str">
        <f t="shared" si="2"/>
        <v>No cumple</v>
      </c>
    </row>
    <row r="45" spans="1:20" ht="28.8" x14ac:dyDescent="0.3">
      <c r="A45" s="46" t="s">
        <v>19</v>
      </c>
      <c r="B45" s="46" t="s">
        <v>105</v>
      </c>
      <c r="C45" s="54">
        <v>30</v>
      </c>
      <c r="D45" s="55">
        <v>3</v>
      </c>
      <c r="E45" s="55">
        <v>2</v>
      </c>
      <c r="F45" s="55">
        <v>2</v>
      </c>
      <c r="G45" s="55">
        <v>1</v>
      </c>
      <c r="H45" s="55">
        <v>2</v>
      </c>
      <c r="I45" s="55"/>
      <c r="J45" s="55"/>
      <c r="K45" s="55">
        <v>2</v>
      </c>
      <c r="L45" s="55">
        <v>2</v>
      </c>
      <c r="M45" s="55"/>
      <c r="N45" s="55">
        <v>4</v>
      </c>
      <c r="O45" s="55">
        <v>2</v>
      </c>
      <c r="P45" s="55"/>
      <c r="Q45" s="97"/>
      <c r="R45" s="62">
        <f t="shared" si="0"/>
        <v>20</v>
      </c>
      <c r="S45" s="58">
        <f t="shared" si="1"/>
        <v>0.26666666666666666</v>
      </c>
      <c r="T45" s="57" t="str">
        <f t="shared" si="2"/>
        <v>No cumple</v>
      </c>
    </row>
    <row r="46" spans="1:20" x14ac:dyDescent="0.3">
      <c r="A46" s="46" t="s">
        <v>19</v>
      </c>
      <c r="B46" s="46" t="s">
        <v>91</v>
      </c>
      <c r="C46" s="54">
        <v>30</v>
      </c>
      <c r="D46" s="55">
        <v>3</v>
      </c>
      <c r="E46" s="55">
        <v>2</v>
      </c>
      <c r="F46" s="55">
        <v>2</v>
      </c>
      <c r="G46" s="55">
        <v>1</v>
      </c>
      <c r="H46" s="55">
        <v>2</v>
      </c>
      <c r="I46" s="55"/>
      <c r="J46" s="55"/>
      <c r="K46" s="55">
        <v>2</v>
      </c>
      <c r="L46" s="55">
        <v>2</v>
      </c>
      <c r="M46" s="55"/>
      <c r="N46" s="55">
        <v>4</v>
      </c>
      <c r="O46" s="55">
        <v>2</v>
      </c>
      <c r="P46" s="55"/>
      <c r="Q46" s="97"/>
      <c r="R46" s="62">
        <f t="shared" si="0"/>
        <v>20</v>
      </c>
      <c r="S46" s="58">
        <f t="shared" si="1"/>
        <v>0.26666666666666666</v>
      </c>
      <c r="T46" s="57" t="str">
        <f t="shared" si="2"/>
        <v>No cumple</v>
      </c>
    </row>
    <row r="47" spans="1:20" ht="28.8" x14ac:dyDescent="0.3">
      <c r="A47" s="46" t="s">
        <v>19</v>
      </c>
      <c r="B47" s="46" t="s">
        <v>106</v>
      </c>
      <c r="C47" s="54">
        <v>30</v>
      </c>
      <c r="D47" s="55">
        <v>3</v>
      </c>
      <c r="E47" s="55">
        <v>2</v>
      </c>
      <c r="F47" s="55">
        <v>2</v>
      </c>
      <c r="G47" s="55">
        <v>1</v>
      </c>
      <c r="H47" s="55">
        <v>2</v>
      </c>
      <c r="I47" s="55"/>
      <c r="J47" s="55"/>
      <c r="K47" s="55">
        <v>2</v>
      </c>
      <c r="L47" s="55">
        <v>2</v>
      </c>
      <c r="M47" s="55"/>
      <c r="N47" s="55">
        <v>4</v>
      </c>
      <c r="O47" s="55">
        <v>2</v>
      </c>
      <c r="P47" s="55"/>
      <c r="Q47" s="97"/>
      <c r="R47" s="62">
        <f t="shared" si="0"/>
        <v>20</v>
      </c>
      <c r="S47" s="58">
        <f t="shared" si="1"/>
        <v>0.26666666666666666</v>
      </c>
      <c r="T47" s="57" t="str">
        <f t="shared" si="2"/>
        <v>No cumple</v>
      </c>
    </row>
    <row r="48" spans="1:20" x14ac:dyDescent="0.3">
      <c r="A48" s="49" t="s">
        <v>20</v>
      </c>
      <c r="B48" s="46" t="s">
        <v>234</v>
      </c>
      <c r="C48" s="54">
        <v>30</v>
      </c>
      <c r="D48" s="55">
        <v>3</v>
      </c>
      <c r="E48" s="55">
        <v>2</v>
      </c>
      <c r="F48" s="55">
        <v>2</v>
      </c>
      <c r="G48" s="55">
        <v>1</v>
      </c>
      <c r="H48" s="55">
        <v>2</v>
      </c>
      <c r="I48" s="55"/>
      <c r="J48" s="55"/>
      <c r="K48" s="55">
        <v>2</v>
      </c>
      <c r="L48" s="55">
        <v>2</v>
      </c>
      <c r="M48" s="55"/>
      <c r="N48" s="55">
        <v>4</v>
      </c>
      <c r="O48" s="55">
        <v>2</v>
      </c>
      <c r="P48" s="55"/>
      <c r="Q48" s="97"/>
      <c r="R48" s="62">
        <f t="shared" si="0"/>
        <v>20</v>
      </c>
      <c r="S48" s="58">
        <f t="shared" si="1"/>
        <v>0.26666666666666666</v>
      </c>
      <c r="T48" s="57" t="str">
        <f t="shared" si="2"/>
        <v>No cumple</v>
      </c>
    </row>
    <row r="49" spans="1:20" ht="28.8" x14ac:dyDescent="0.3">
      <c r="A49" s="49" t="s">
        <v>20</v>
      </c>
      <c r="B49" s="46" t="s">
        <v>240</v>
      </c>
      <c r="C49" s="54"/>
      <c r="D49" s="55">
        <v>3</v>
      </c>
      <c r="E49" s="55">
        <v>2</v>
      </c>
      <c r="F49" s="55">
        <v>2</v>
      </c>
      <c r="G49" s="55">
        <v>1</v>
      </c>
      <c r="H49" s="55">
        <v>2</v>
      </c>
      <c r="I49" s="55"/>
      <c r="J49" s="55"/>
      <c r="K49" s="55">
        <v>2</v>
      </c>
      <c r="L49" s="55">
        <v>2</v>
      </c>
      <c r="M49" s="55"/>
      <c r="N49" s="55">
        <v>4</v>
      </c>
      <c r="O49" s="55">
        <v>2</v>
      </c>
      <c r="P49" s="55"/>
      <c r="Q49" s="97"/>
      <c r="R49" s="62"/>
      <c r="S49" s="58"/>
      <c r="T49" s="57"/>
    </row>
    <row r="50" spans="1:20" x14ac:dyDescent="0.3">
      <c r="A50" s="49" t="s">
        <v>21</v>
      </c>
      <c r="B50" s="46" t="s">
        <v>221</v>
      </c>
      <c r="C50" s="54">
        <v>30</v>
      </c>
      <c r="D50" s="55">
        <v>3</v>
      </c>
      <c r="E50" s="55">
        <v>2</v>
      </c>
      <c r="F50" s="55">
        <v>2</v>
      </c>
      <c r="G50" s="55">
        <v>1</v>
      </c>
      <c r="H50" s="55">
        <v>2</v>
      </c>
      <c r="I50" s="55"/>
      <c r="J50" s="55"/>
      <c r="K50" s="55">
        <v>2</v>
      </c>
      <c r="L50" s="55">
        <v>2</v>
      </c>
      <c r="M50" s="55"/>
      <c r="N50" s="55">
        <v>4</v>
      </c>
      <c r="O50" s="55">
        <v>2</v>
      </c>
      <c r="P50" s="55"/>
      <c r="Q50" s="97"/>
      <c r="R50" s="62">
        <f t="shared" si="0"/>
        <v>20</v>
      </c>
      <c r="S50" s="58">
        <f t="shared" si="1"/>
        <v>0.26666666666666666</v>
      </c>
      <c r="T50" s="57" t="str">
        <f t="shared" si="2"/>
        <v>No cumple</v>
      </c>
    </row>
    <row r="51" spans="1:20" ht="43.2" x14ac:dyDescent="0.3">
      <c r="A51" s="49" t="s">
        <v>21</v>
      </c>
      <c r="B51" s="46" t="s">
        <v>239</v>
      </c>
      <c r="C51" s="54"/>
      <c r="D51" s="55">
        <v>3</v>
      </c>
      <c r="E51" s="55">
        <v>2</v>
      </c>
      <c r="F51" s="55">
        <v>2</v>
      </c>
      <c r="G51" s="55">
        <v>1</v>
      </c>
      <c r="H51" s="55">
        <v>2</v>
      </c>
      <c r="I51" s="55"/>
      <c r="J51" s="55"/>
      <c r="K51" s="55">
        <v>2</v>
      </c>
      <c r="L51" s="55">
        <v>2</v>
      </c>
      <c r="M51" s="55"/>
      <c r="N51" s="55">
        <v>4</v>
      </c>
      <c r="O51" s="55">
        <v>2</v>
      </c>
      <c r="P51" s="55"/>
      <c r="Q51" s="97"/>
      <c r="R51" s="62"/>
      <c r="S51" s="58"/>
      <c r="T51" s="57"/>
    </row>
    <row r="52" spans="1:20" x14ac:dyDescent="0.3">
      <c r="A52" s="49" t="s">
        <v>22</v>
      </c>
      <c r="B52" s="46" t="s">
        <v>109</v>
      </c>
      <c r="C52" s="54">
        <v>30</v>
      </c>
      <c r="D52" s="55">
        <v>3</v>
      </c>
      <c r="E52" s="55">
        <v>2</v>
      </c>
      <c r="F52" s="55">
        <v>2</v>
      </c>
      <c r="G52" s="55">
        <v>1</v>
      </c>
      <c r="H52" s="55">
        <v>2</v>
      </c>
      <c r="I52" s="55"/>
      <c r="J52" s="55"/>
      <c r="K52" s="55">
        <v>2</v>
      </c>
      <c r="L52" s="55">
        <v>2</v>
      </c>
      <c r="M52" s="55"/>
      <c r="N52" s="55">
        <v>4</v>
      </c>
      <c r="O52" s="55">
        <v>2</v>
      </c>
      <c r="P52" s="55"/>
      <c r="Q52" s="97"/>
      <c r="R52" s="62">
        <f t="shared" si="0"/>
        <v>20</v>
      </c>
      <c r="S52" s="58">
        <f t="shared" si="1"/>
        <v>0.26666666666666666</v>
      </c>
      <c r="T52" s="57" t="str">
        <f t="shared" si="2"/>
        <v>No cumple</v>
      </c>
    </row>
    <row r="53" spans="1:20" x14ac:dyDescent="0.3">
      <c r="A53" s="46" t="s">
        <v>22</v>
      </c>
      <c r="B53" s="46" t="s">
        <v>110</v>
      </c>
      <c r="C53" s="54">
        <v>30</v>
      </c>
      <c r="D53" s="55">
        <v>3</v>
      </c>
      <c r="E53" s="55">
        <v>2</v>
      </c>
      <c r="F53" s="55">
        <v>2</v>
      </c>
      <c r="G53" s="55">
        <v>1</v>
      </c>
      <c r="H53" s="55">
        <v>2</v>
      </c>
      <c r="I53" s="55"/>
      <c r="J53" s="55"/>
      <c r="K53" s="55">
        <v>2</v>
      </c>
      <c r="L53" s="55">
        <v>2</v>
      </c>
      <c r="M53" s="55"/>
      <c r="N53" s="55">
        <v>4</v>
      </c>
      <c r="O53" s="55">
        <v>2</v>
      </c>
      <c r="P53" s="55"/>
      <c r="Q53" s="97"/>
      <c r="R53" s="62">
        <f t="shared" si="0"/>
        <v>20</v>
      </c>
      <c r="S53" s="58">
        <f t="shared" si="1"/>
        <v>0.26666666666666666</v>
      </c>
      <c r="T53" s="57" t="str">
        <f t="shared" si="2"/>
        <v>No cumple</v>
      </c>
    </row>
    <row r="54" spans="1:20" ht="28.8" x14ac:dyDescent="0.3">
      <c r="A54" s="46" t="s">
        <v>22</v>
      </c>
      <c r="B54" s="46" t="s">
        <v>111</v>
      </c>
      <c r="C54" s="54">
        <v>30</v>
      </c>
      <c r="D54" s="55">
        <v>3</v>
      </c>
      <c r="E54" s="55">
        <v>2</v>
      </c>
      <c r="F54" s="55">
        <v>2</v>
      </c>
      <c r="G54" s="55">
        <v>1</v>
      </c>
      <c r="H54" s="55">
        <v>2</v>
      </c>
      <c r="I54" s="55"/>
      <c r="J54" s="55"/>
      <c r="K54" s="55">
        <v>2</v>
      </c>
      <c r="L54" s="55">
        <v>2</v>
      </c>
      <c r="M54" s="55"/>
      <c r="N54" s="55">
        <v>4</v>
      </c>
      <c r="O54" s="55">
        <v>2</v>
      </c>
      <c r="P54" s="55"/>
      <c r="Q54" s="97"/>
      <c r="R54" s="62">
        <f t="shared" si="0"/>
        <v>20</v>
      </c>
      <c r="S54" s="58">
        <f t="shared" si="1"/>
        <v>0.26666666666666666</v>
      </c>
      <c r="T54" s="57" t="str">
        <f t="shared" si="2"/>
        <v>No cumple</v>
      </c>
    </row>
    <row r="55" spans="1:20" x14ac:dyDescent="0.3">
      <c r="A55" s="46" t="s">
        <v>22</v>
      </c>
      <c r="B55" s="46" t="s">
        <v>91</v>
      </c>
      <c r="C55" s="54">
        <v>30</v>
      </c>
      <c r="D55" s="55">
        <v>3</v>
      </c>
      <c r="E55" s="55">
        <v>2</v>
      </c>
      <c r="F55" s="55">
        <v>2</v>
      </c>
      <c r="G55" s="55">
        <v>1</v>
      </c>
      <c r="H55" s="55">
        <v>2</v>
      </c>
      <c r="I55" s="55"/>
      <c r="J55" s="55"/>
      <c r="K55" s="55">
        <v>2</v>
      </c>
      <c r="L55" s="55">
        <v>2</v>
      </c>
      <c r="M55" s="55"/>
      <c r="N55" s="55">
        <v>4</v>
      </c>
      <c r="O55" s="55">
        <v>2</v>
      </c>
      <c r="P55" s="55"/>
      <c r="Q55" s="97"/>
      <c r="R55" s="62">
        <f t="shared" si="0"/>
        <v>20</v>
      </c>
      <c r="S55" s="58">
        <f t="shared" si="1"/>
        <v>0.26666666666666666</v>
      </c>
      <c r="T55" s="57" t="str">
        <f t="shared" si="2"/>
        <v>No cumple</v>
      </c>
    </row>
    <row r="56" spans="1:20" x14ac:dyDescent="0.3">
      <c r="A56" s="49" t="s">
        <v>24</v>
      </c>
      <c r="B56" s="46" t="s">
        <v>112</v>
      </c>
      <c r="C56" s="54">
        <v>30</v>
      </c>
      <c r="D56" s="55">
        <v>3</v>
      </c>
      <c r="E56" s="55">
        <v>2</v>
      </c>
      <c r="F56" s="55">
        <v>2</v>
      </c>
      <c r="G56" s="55">
        <v>1</v>
      </c>
      <c r="H56" s="55">
        <v>2</v>
      </c>
      <c r="I56" s="55"/>
      <c r="J56" s="55"/>
      <c r="K56" s="55">
        <v>2</v>
      </c>
      <c r="L56" s="55">
        <v>2</v>
      </c>
      <c r="M56" s="55"/>
      <c r="N56" s="55">
        <v>4</v>
      </c>
      <c r="O56" s="55">
        <v>2</v>
      </c>
      <c r="P56" s="55"/>
      <c r="Q56" s="97"/>
      <c r="R56" s="62">
        <f t="shared" si="0"/>
        <v>20</v>
      </c>
      <c r="S56" s="58">
        <f t="shared" si="1"/>
        <v>0.26666666666666666</v>
      </c>
      <c r="T56" s="57" t="str">
        <f t="shared" si="2"/>
        <v>No cumple</v>
      </c>
    </row>
    <row r="57" spans="1:20" ht="28.8" x14ac:dyDescent="0.3">
      <c r="A57" s="46" t="s">
        <v>24</v>
      </c>
      <c r="B57" s="46" t="s">
        <v>113</v>
      </c>
      <c r="C57" s="54">
        <v>30</v>
      </c>
      <c r="D57" s="55">
        <v>3</v>
      </c>
      <c r="E57" s="55">
        <v>2</v>
      </c>
      <c r="F57" s="55">
        <v>2</v>
      </c>
      <c r="G57" s="55">
        <v>1</v>
      </c>
      <c r="H57" s="55">
        <v>2</v>
      </c>
      <c r="I57" s="55"/>
      <c r="J57" s="55"/>
      <c r="K57" s="55">
        <v>2</v>
      </c>
      <c r="L57" s="55">
        <v>2</v>
      </c>
      <c r="M57" s="55"/>
      <c r="N57" s="55">
        <v>4</v>
      </c>
      <c r="O57" s="55">
        <v>2</v>
      </c>
      <c r="P57" s="55"/>
      <c r="Q57" s="97"/>
      <c r="R57" s="62">
        <f t="shared" si="0"/>
        <v>20</v>
      </c>
      <c r="S57" s="58">
        <f t="shared" si="1"/>
        <v>0.26666666666666666</v>
      </c>
      <c r="T57" s="57" t="str">
        <f t="shared" si="2"/>
        <v>No cumple</v>
      </c>
    </row>
    <row r="58" spans="1:20" x14ac:dyDescent="0.3">
      <c r="A58" s="46" t="s">
        <v>24</v>
      </c>
      <c r="B58" s="46" t="s">
        <v>114</v>
      </c>
      <c r="C58" s="54">
        <v>30</v>
      </c>
      <c r="D58" s="55">
        <v>3</v>
      </c>
      <c r="E58" s="55">
        <v>2</v>
      </c>
      <c r="F58" s="55">
        <v>2</v>
      </c>
      <c r="G58" s="55">
        <v>1</v>
      </c>
      <c r="H58" s="55">
        <v>2</v>
      </c>
      <c r="I58" s="55"/>
      <c r="J58" s="55"/>
      <c r="K58" s="55">
        <v>2</v>
      </c>
      <c r="L58" s="55">
        <v>2</v>
      </c>
      <c r="M58" s="55"/>
      <c r="N58" s="55">
        <v>4</v>
      </c>
      <c r="O58" s="55">
        <v>2</v>
      </c>
      <c r="P58" s="55"/>
      <c r="Q58" s="97"/>
      <c r="R58" s="62">
        <f t="shared" si="0"/>
        <v>20</v>
      </c>
      <c r="S58" s="58">
        <f t="shared" si="1"/>
        <v>0.26666666666666666</v>
      </c>
      <c r="T58" s="57" t="str">
        <f t="shared" si="2"/>
        <v>No cumple</v>
      </c>
    </row>
    <row r="59" spans="1:20" ht="28.8" x14ac:dyDescent="0.3">
      <c r="A59" s="46" t="s">
        <v>24</v>
      </c>
      <c r="B59" s="46" t="s">
        <v>115</v>
      </c>
      <c r="C59" s="54">
        <v>30</v>
      </c>
      <c r="D59" s="55">
        <v>3</v>
      </c>
      <c r="E59" s="55">
        <v>2</v>
      </c>
      <c r="F59" s="55">
        <v>2</v>
      </c>
      <c r="G59" s="55">
        <v>1</v>
      </c>
      <c r="H59" s="55">
        <v>2</v>
      </c>
      <c r="I59" s="55"/>
      <c r="J59" s="55"/>
      <c r="K59" s="55">
        <v>2</v>
      </c>
      <c r="L59" s="55">
        <v>2</v>
      </c>
      <c r="M59" s="55"/>
      <c r="N59" s="55">
        <v>4</v>
      </c>
      <c r="O59" s="55">
        <v>2</v>
      </c>
      <c r="P59" s="55"/>
      <c r="Q59" s="97"/>
      <c r="R59" s="62">
        <f t="shared" si="0"/>
        <v>20</v>
      </c>
      <c r="S59" s="58">
        <f t="shared" si="1"/>
        <v>0.26666666666666666</v>
      </c>
      <c r="T59" s="57" t="str">
        <f t="shared" si="2"/>
        <v>No cumple</v>
      </c>
    </row>
    <row r="60" spans="1:20" x14ac:dyDescent="0.3">
      <c r="A60" s="49" t="s">
        <v>25</v>
      </c>
      <c r="B60" s="46" t="s">
        <v>222</v>
      </c>
      <c r="C60" s="54">
        <v>30</v>
      </c>
      <c r="D60" s="55">
        <v>3</v>
      </c>
      <c r="E60" s="55">
        <v>2</v>
      </c>
      <c r="F60" s="55">
        <v>2</v>
      </c>
      <c r="G60" s="55">
        <v>1</v>
      </c>
      <c r="H60" s="55">
        <v>2</v>
      </c>
      <c r="I60" s="55"/>
      <c r="J60" s="55"/>
      <c r="K60" s="55">
        <v>2</v>
      </c>
      <c r="L60" s="55">
        <v>2</v>
      </c>
      <c r="M60" s="55"/>
      <c r="N60" s="55">
        <v>4</v>
      </c>
      <c r="O60" s="55">
        <v>2</v>
      </c>
      <c r="P60" s="55"/>
      <c r="Q60" s="97"/>
      <c r="R60" s="62">
        <f t="shared" si="0"/>
        <v>20</v>
      </c>
      <c r="S60" s="58">
        <f t="shared" si="1"/>
        <v>0.26666666666666666</v>
      </c>
      <c r="T60" s="57" t="str">
        <f t="shared" si="2"/>
        <v>No cumple</v>
      </c>
    </row>
    <row r="61" spans="1:20" ht="28.8" x14ac:dyDescent="0.3">
      <c r="A61" s="49" t="s">
        <v>25</v>
      </c>
      <c r="B61" s="46" t="s">
        <v>223</v>
      </c>
      <c r="C61" s="54"/>
      <c r="D61" s="55">
        <v>3</v>
      </c>
      <c r="E61" s="55">
        <v>2</v>
      </c>
      <c r="F61" s="55">
        <v>2</v>
      </c>
      <c r="G61" s="55">
        <v>1</v>
      </c>
      <c r="H61" s="55">
        <v>2</v>
      </c>
      <c r="I61" s="55"/>
      <c r="J61" s="55"/>
      <c r="K61" s="55">
        <v>2</v>
      </c>
      <c r="L61" s="55">
        <v>2</v>
      </c>
      <c r="M61" s="55"/>
      <c r="N61" s="55">
        <v>4</v>
      </c>
      <c r="O61" s="55">
        <v>2</v>
      </c>
      <c r="P61" s="55"/>
      <c r="Q61" s="97"/>
      <c r="R61" s="62"/>
      <c r="S61" s="58"/>
      <c r="T61" s="57"/>
    </row>
    <row r="62" spans="1:20" x14ac:dyDescent="0.3">
      <c r="A62" s="49" t="s">
        <v>17</v>
      </c>
      <c r="B62" s="46" t="s">
        <v>117</v>
      </c>
      <c r="C62" s="54">
        <v>30</v>
      </c>
      <c r="D62" s="55">
        <v>3</v>
      </c>
      <c r="E62" s="55">
        <v>2</v>
      </c>
      <c r="F62" s="55">
        <v>2</v>
      </c>
      <c r="G62" s="55">
        <v>1</v>
      </c>
      <c r="H62" s="55">
        <v>2</v>
      </c>
      <c r="I62" s="55"/>
      <c r="J62" s="55"/>
      <c r="K62" s="55">
        <v>2</v>
      </c>
      <c r="L62" s="55">
        <v>2</v>
      </c>
      <c r="M62" s="55"/>
      <c r="N62" s="55">
        <v>4</v>
      </c>
      <c r="O62" s="55">
        <v>2</v>
      </c>
      <c r="P62" s="55"/>
      <c r="Q62" s="97"/>
      <c r="R62" s="62">
        <f t="shared" si="0"/>
        <v>20</v>
      </c>
      <c r="S62" s="58">
        <f t="shared" si="1"/>
        <v>0.26666666666666666</v>
      </c>
      <c r="T62" s="57" t="str">
        <f t="shared" si="2"/>
        <v>No cumple</v>
      </c>
    </row>
    <row r="63" spans="1:20" ht="28.8" x14ac:dyDescent="0.3">
      <c r="A63" s="46" t="s">
        <v>17</v>
      </c>
      <c r="B63" s="46" t="s">
        <v>118</v>
      </c>
      <c r="C63" s="54">
        <v>30</v>
      </c>
      <c r="D63" s="55">
        <v>3</v>
      </c>
      <c r="E63" s="55">
        <v>2</v>
      </c>
      <c r="F63" s="55">
        <v>2</v>
      </c>
      <c r="G63" s="55">
        <v>1</v>
      </c>
      <c r="H63" s="55">
        <v>2</v>
      </c>
      <c r="I63" s="55"/>
      <c r="J63" s="55"/>
      <c r="K63" s="55">
        <v>2</v>
      </c>
      <c r="L63" s="55">
        <v>2</v>
      </c>
      <c r="M63" s="55"/>
      <c r="N63" s="55">
        <v>4</v>
      </c>
      <c r="O63" s="55">
        <v>2</v>
      </c>
      <c r="P63" s="55"/>
      <c r="Q63" s="97"/>
      <c r="R63" s="62">
        <f t="shared" si="0"/>
        <v>20</v>
      </c>
      <c r="S63" s="58">
        <f t="shared" si="1"/>
        <v>0.26666666666666666</v>
      </c>
      <c r="T63" s="57" t="str">
        <f t="shared" si="2"/>
        <v>No cumple</v>
      </c>
    </row>
    <row r="64" spans="1:20" ht="28.8" x14ac:dyDescent="0.3">
      <c r="A64" s="46" t="s">
        <v>17</v>
      </c>
      <c r="B64" s="46" t="s">
        <v>119</v>
      </c>
      <c r="C64" s="54">
        <v>30</v>
      </c>
      <c r="D64" s="55">
        <v>3</v>
      </c>
      <c r="E64" s="55">
        <v>2</v>
      </c>
      <c r="F64" s="55">
        <v>2</v>
      </c>
      <c r="G64" s="55">
        <v>1</v>
      </c>
      <c r="H64" s="55">
        <v>2</v>
      </c>
      <c r="I64" s="55"/>
      <c r="J64" s="55"/>
      <c r="K64" s="55">
        <v>2</v>
      </c>
      <c r="L64" s="55">
        <v>2</v>
      </c>
      <c r="M64" s="55"/>
      <c r="N64" s="55">
        <v>4</v>
      </c>
      <c r="O64" s="55">
        <v>2</v>
      </c>
      <c r="P64" s="55"/>
      <c r="Q64" s="97"/>
      <c r="R64" s="62">
        <f t="shared" si="0"/>
        <v>20</v>
      </c>
      <c r="S64" s="58">
        <f t="shared" si="1"/>
        <v>0.26666666666666666</v>
      </c>
      <c r="T64" s="57" t="str">
        <f t="shared" si="2"/>
        <v>No cumple</v>
      </c>
    </row>
    <row r="65" spans="1:20" ht="28.8" x14ac:dyDescent="0.3">
      <c r="A65" s="49" t="s">
        <v>26</v>
      </c>
      <c r="B65" s="46" t="s">
        <v>120</v>
      </c>
      <c r="C65" s="54">
        <v>30</v>
      </c>
      <c r="D65" s="55">
        <v>3</v>
      </c>
      <c r="E65" s="55">
        <v>2</v>
      </c>
      <c r="F65" s="55">
        <v>2</v>
      </c>
      <c r="G65" s="55">
        <v>1</v>
      </c>
      <c r="H65" s="55">
        <v>2</v>
      </c>
      <c r="I65" s="55"/>
      <c r="J65" s="55"/>
      <c r="K65" s="55">
        <v>2</v>
      </c>
      <c r="L65" s="55">
        <v>2</v>
      </c>
      <c r="M65" s="55"/>
      <c r="N65" s="55">
        <v>4</v>
      </c>
      <c r="O65" s="55">
        <v>2</v>
      </c>
      <c r="P65" s="55"/>
      <c r="Q65" s="97"/>
      <c r="R65" s="62">
        <f t="shared" si="0"/>
        <v>20</v>
      </c>
      <c r="S65" s="58">
        <f t="shared" si="1"/>
        <v>0.26666666666666666</v>
      </c>
      <c r="T65" s="57" t="str">
        <f t="shared" si="2"/>
        <v>No cumple</v>
      </c>
    </row>
    <row r="66" spans="1:20" ht="28.8" x14ac:dyDescent="0.3">
      <c r="A66" s="46" t="s">
        <v>26</v>
      </c>
      <c r="B66" s="46" t="s">
        <v>121</v>
      </c>
      <c r="C66" s="54">
        <v>30</v>
      </c>
      <c r="D66" s="55">
        <v>3</v>
      </c>
      <c r="E66" s="55">
        <v>2</v>
      </c>
      <c r="F66" s="55">
        <v>2</v>
      </c>
      <c r="G66" s="55">
        <v>1</v>
      </c>
      <c r="H66" s="55">
        <v>2</v>
      </c>
      <c r="I66" s="55"/>
      <c r="J66" s="55"/>
      <c r="K66" s="55">
        <v>2</v>
      </c>
      <c r="L66" s="55">
        <v>2</v>
      </c>
      <c r="M66" s="55"/>
      <c r="N66" s="55">
        <v>4</v>
      </c>
      <c r="O66" s="55">
        <v>2</v>
      </c>
      <c r="P66" s="55"/>
      <c r="Q66" s="97"/>
      <c r="R66" s="62">
        <f t="shared" si="0"/>
        <v>20</v>
      </c>
      <c r="S66" s="58">
        <f t="shared" si="1"/>
        <v>0.26666666666666666</v>
      </c>
      <c r="T66" s="57" t="str">
        <f t="shared" si="2"/>
        <v>No cumple</v>
      </c>
    </row>
    <row r="67" spans="1:20" ht="28.8" x14ac:dyDescent="0.3">
      <c r="A67" s="46" t="s">
        <v>26</v>
      </c>
      <c r="B67" s="46" t="s">
        <v>122</v>
      </c>
      <c r="C67" s="54">
        <v>30</v>
      </c>
      <c r="D67" s="55">
        <v>3</v>
      </c>
      <c r="E67" s="55">
        <v>2</v>
      </c>
      <c r="F67" s="55">
        <v>2</v>
      </c>
      <c r="G67" s="55">
        <v>1</v>
      </c>
      <c r="H67" s="55">
        <v>2</v>
      </c>
      <c r="I67" s="55"/>
      <c r="J67" s="55"/>
      <c r="K67" s="55">
        <v>2</v>
      </c>
      <c r="L67" s="55">
        <v>2</v>
      </c>
      <c r="M67" s="55"/>
      <c r="N67" s="55">
        <v>4</v>
      </c>
      <c r="O67" s="55">
        <v>2</v>
      </c>
      <c r="P67" s="55"/>
      <c r="Q67" s="97"/>
      <c r="R67" s="62">
        <f t="shared" si="0"/>
        <v>20</v>
      </c>
      <c r="S67" s="58">
        <f t="shared" si="1"/>
        <v>0.26666666666666666</v>
      </c>
      <c r="T67" s="57" t="str">
        <f t="shared" si="2"/>
        <v>No cumple</v>
      </c>
    </row>
    <row r="68" spans="1:20" ht="28.8" x14ac:dyDescent="0.3">
      <c r="A68" s="46" t="s">
        <v>26</v>
      </c>
      <c r="B68" s="46" t="s">
        <v>123</v>
      </c>
      <c r="C68" s="54">
        <v>30</v>
      </c>
      <c r="D68" s="55">
        <v>3</v>
      </c>
      <c r="E68" s="55">
        <v>2</v>
      </c>
      <c r="F68" s="55">
        <v>2</v>
      </c>
      <c r="G68" s="55">
        <v>1</v>
      </c>
      <c r="H68" s="55">
        <v>2</v>
      </c>
      <c r="I68" s="55"/>
      <c r="J68" s="55"/>
      <c r="K68" s="55">
        <v>2</v>
      </c>
      <c r="L68" s="55">
        <v>2</v>
      </c>
      <c r="M68" s="55"/>
      <c r="N68" s="55">
        <v>4</v>
      </c>
      <c r="O68" s="55">
        <v>2</v>
      </c>
      <c r="P68" s="55"/>
      <c r="Q68" s="97"/>
      <c r="R68" s="62">
        <f t="shared" si="0"/>
        <v>20</v>
      </c>
      <c r="S68" s="58">
        <f t="shared" si="1"/>
        <v>0.26666666666666666</v>
      </c>
      <c r="T68" s="57" t="str">
        <f t="shared" si="2"/>
        <v>No cumple</v>
      </c>
    </row>
    <row r="69" spans="1:20" ht="43.2" x14ac:dyDescent="0.3">
      <c r="A69" s="46" t="s">
        <v>26</v>
      </c>
      <c r="B69" s="46" t="s">
        <v>124</v>
      </c>
      <c r="C69" s="54">
        <v>30</v>
      </c>
      <c r="D69" s="55">
        <v>3</v>
      </c>
      <c r="E69" s="55">
        <v>2</v>
      </c>
      <c r="F69" s="55">
        <v>2</v>
      </c>
      <c r="G69" s="55">
        <v>1</v>
      </c>
      <c r="H69" s="55">
        <v>2</v>
      </c>
      <c r="I69" s="55"/>
      <c r="J69" s="55"/>
      <c r="K69" s="55">
        <v>2</v>
      </c>
      <c r="L69" s="55">
        <v>2</v>
      </c>
      <c r="M69" s="55"/>
      <c r="N69" s="55">
        <v>4</v>
      </c>
      <c r="O69" s="55">
        <v>2</v>
      </c>
      <c r="P69" s="55"/>
      <c r="Q69" s="97"/>
      <c r="R69" s="62">
        <f t="shared" si="0"/>
        <v>20</v>
      </c>
      <c r="S69" s="58">
        <f t="shared" si="1"/>
        <v>0.26666666666666666</v>
      </c>
      <c r="T69" s="57" t="str">
        <f t="shared" si="2"/>
        <v>No cumple</v>
      </c>
    </row>
    <row r="70" spans="1:20" ht="28.8" x14ac:dyDescent="0.3">
      <c r="A70" s="46" t="s">
        <v>26</v>
      </c>
      <c r="B70" s="46" t="s">
        <v>125</v>
      </c>
      <c r="C70" s="54">
        <v>30</v>
      </c>
      <c r="D70" s="55">
        <v>3</v>
      </c>
      <c r="E70" s="55">
        <v>2</v>
      </c>
      <c r="F70" s="55">
        <v>2</v>
      </c>
      <c r="G70" s="55">
        <v>1</v>
      </c>
      <c r="H70" s="55">
        <v>2</v>
      </c>
      <c r="I70" s="55"/>
      <c r="J70" s="55"/>
      <c r="K70" s="55">
        <v>2</v>
      </c>
      <c r="L70" s="55">
        <v>2</v>
      </c>
      <c r="M70" s="55"/>
      <c r="N70" s="55">
        <v>4</v>
      </c>
      <c r="O70" s="55">
        <v>2</v>
      </c>
      <c r="P70" s="55"/>
      <c r="Q70" s="97"/>
      <c r="R70" s="62">
        <f t="shared" si="0"/>
        <v>20</v>
      </c>
      <c r="S70" s="58">
        <f t="shared" si="1"/>
        <v>0.26666666666666666</v>
      </c>
      <c r="T70" s="57" t="str">
        <f t="shared" si="2"/>
        <v>No cumple</v>
      </c>
    </row>
    <row r="71" spans="1:20" ht="28.8" x14ac:dyDescent="0.3">
      <c r="A71" s="46" t="s">
        <v>26</v>
      </c>
      <c r="B71" s="46" t="s">
        <v>126</v>
      </c>
      <c r="C71" s="54">
        <v>30</v>
      </c>
      <c r="D71" s="55">
        <v>3</v>
      </c>
      <c r="E71" s="55">
        <v>2</v>
      </c>
      <c r="F71" s="55">
        <v>2</v>
      </c>
      <c r="G71" s="55">
        <v>1</v>
      </c>
      <c r="H71" s="55">
        <v>2</v>
      </c>
      <c r="I71" s="55"/>
      <c r="J71" s="55"/>
      <c r="K71" s="55">
        <v>2</v>
      </c>
      <c r="L71" s="55">
        <v>2</v>
      </c>
      <c r="M71" s="55"/>
      <c r="N71" s="55">
        <v>4</v>
      </c>
      <c r="O71" s="55">
        <v>2</v>
      </c>
      <c r="P71" s="55"/>
      <c r="Q71" s="97"/>
      <c r="R71" s="62">
        <f t="shared" si="0"/>
        <v>20</v>
      </c>
      <c r="S71" s="58">
        <f t="shared" si="1"/>
        <v>0.26666666666666666</v>
      </c>
      <c r="T71" s="57" t="str">
        <f t="shared" si="2"/>
        <v>No cumple</v>
      </c>
    </row>
    <row r="72" spans="1:20" ht="28.8" x14ac:dyDescent="0.3">
      <c r="A72" s="49" t="s">
        <v>127</v>
      </c>
      <c r="B72" s="46" t="s">
        <v>128</v>
      </c>
      <c r="C72" s="54">
        <v>30</v>
      </c>
      <c r="D72" s="55">
        <v>3</v>
      </c>
      <c r="E72" s="55">
        <v>2</v>
      </c>
      <c r="F72" s="55">
        <v>2</v>
      </c>
      <c r="G72" s="55">
        <v>1</v>
      </c>
      <c r="H72" s="55">
        <v>2</v>
      </c>
      <c r="I72" s="55"/>
      <c r="J72" s="55"/>
      <c r="K72" s="55">
        <v>2</v>
      </c>
      <c r="L72" s="55">
        <v>2</v>
      </c>
      <c r="M72" s="55"/>
      <c r="N72" s="55">
        <v>4</v>
      </c>
      <c r="O72" s="55">
        <v>2</v>
      </c>
      <c r="P72" s="55"/>
      <c r="Q72" s="97"/>
      <c r="R72" s="62">
        <f t="shared" si="0"/>
        <v>20</v>
      </c>
      <c r="S72" s="58">
        <f t="shared" si="1"/>
        <v>0.26666666666666666</v>
      </c>
      <c r="T72" s="57" t="str">
        <f t="shared" si="2"/>
        <v>No cumple</v>
      </c>
    </row>
    <row r="73" spans="1:20" ht="28.8" x14ac:dyDescent="0.3">
      <c r="A73" s="49" t="s">
        <v>28</v>
      </c>
      <c r="B73" s="46" t="s">
        <v>129</v>
      </c>
      <c r="C73" s="54">
        <v>30</v>
      </c>
      <c r="D73" s="55">
        <v>3</v>
      </c>
      <c r="E73" s="55">
        <v>2</v>
      </c>
      <c r="F73" s="55">
        <v>2</v>
      </c>
      <c r="G73" s="55">
        <v>1</v>
      </c>
      <c r="H73" s="55">
        <v>2</v>
      </c>
      <c r="I73" s="55"/>
      <c r="J73" s="55"/>
      <c r="K73" s="55">
        <v>2</v>
      </c>
      <c r="L73" s="55">
        <v>2</v>
      </c>
      <c r="M73" s="55"/>
      <c r="N73" s="55">
        <v>4</v>
      </c>
      <c r="O73" s="55">
        <v>2</v>
      </c>
      <c r="P73" s="55"/>
      <c r="Q73" s="97"/>
      <c r="R73" s="62">
        <f t="shared" si="0"/>
        <v>20</v>
      </c>
      <c r="S73" s="58">
        <f t="shared" si="1"/>
        <v>0.26666666666666666</v>
      </c>
      <c r="T73" s="57" t="str">
        <f t="shared" si="2"/>
        <v>No cumple</v>
      </c>
    </row>
    <row r="74" spans="1:20" ht="28.8" x14ac:dyDescent="0.3">
      <c r="A74" s="46" t="s">
        <v>28</v>
      </c>
      <c r="B74" s="46" t="s">
        <v>130</v>
      </c>
      <c r="C74" s="54">
        <v>30</v>
      </c>
      <c r="D74" s="55">
        <v>3</v>
      </c>
      <c r="E74" s="55">
        <v>2</v>
      </c>
      <c r="F74" s="55">
        <v>2</v>
      </c>
      <c r="G74" s="55">
        <v>1</v>
      </c>
      <c r="H74" s="55">
        <v>2</v>
      </c>
      <c r="I74" s="55"/>
      <c r="J74" s="55"/>
      <c r="K74" s="55">
        <v>2</v>
      </c>
      <c r="L74" s="55">
        <v>2</v>
      </c>
      <c r="M74" s="55"/>
      <c r="N74" s="55">
        <v>4</v>
      </c>
      <c r="O74" s="55">
        <v>2</v>
      </c>
      <c r="P74" s="55"/>
      <c r="Q74" s="97"/>
      <c r="R74" s="62">
        <f t="shared" si="0"/>
        <v>20</v>
      </c>
      <c r="S74" s="58">
        <f t="shared" si="1"/>
        <v>0.26666666666666666</v>
      </c>
      <c r="T74" s="57" t="str">
        <f t="shared" si="2"/>
        <v>No cumple</v>
      </c>
    </row>
    <row r="75" spans="1:20" ht="43.2" x14ac:dyDescent="0.3">
      <c r="A75" s="46" t="s">
        <v>28</v>
      </c>
      <c r="B75" s="46" t="s">
        <v>131</v>
      </c>
      <c r="C75" s="54">
        <v>30</v>
      </c>
      <c r="D75" s="55">
        <v>3</v>
      </c>
      <c r="E75" s="55">
        <v>2</v>
      </c>
      <c r="F75" s="55">
        <v>2</v>
      </c>
      <c r="G75" s="55">
        <v>1</v>
      </c>
      <c r="H75" s="55">
        <v>2</v>
      </c>
      <c r="I75" s="55"/>
      <c r="J75" s="55"/>
      <c r="K75" s="55">
        <v>2</v>
      </c>
      <c r="L75" s="55">
        <v>2</v>
      </c>
      <c r="M75" s="55"/>
      <c r="N75" s="55">
        <v>4</v>
      </c>
      <c r="O75" s="55">
        <v>2</v>
      </c>
      <c r="P75" s="55"/>
      <c r="Q75" s="97"/>
      <c r="R75" s="62">
        <f t="shared" ref="R75:R143" si="3">SUM(D75:P75)</f>
        <v>20</v>
      </c>
      <c r="S75" s="58">
        <f t="shared" ref="S75:S143" si="4">R75*$B$2/C75</f>
        <v>0.26666666666666666</v>
      </c>
      <c r="T75" s="57" t="str">
        <f t="shared" ref="T75:T143" si="5">IF(S75 &gt;= 34.7%, "Cumple.", IF(S75 &lt; 34.7%, "No cumple"))</f>
        <v>No cumple</v>
      </c>
    </row>
    <row r="76" spans="1:20" x14ac:dyDescent="0.3">
      <c r="A76" s="46" t="s">
        <v>28</v>
      </c>
      <c r="B76" s="46" t="s">
        <v>132</v>
      </c>
      <c r="C76" s="54">
        <v>30</v>
      </c>
      <c r="D76" s="55">
        <v>3</v>
      </c>
      <c r="E76" s="55">
        <v>2</v>
      </c>
      <c r="F76" s="55">
        <v>2</v>
      </c>
      <c r="G76" s="55">
        <v>1</v>
      </c>
      <c r="H76" s="55">
        <v>2</v>
      </c>
      <c r="I76" s="55"/>
      <c r="J76" s="55"/>
      <c r="K76" s="55">
        <v>2</v>
      </c>
      <c r="L76" s="55">
        <v>2</v>
      </c>
      <c r="M76" s="55"/>
      <c r="N76" s="55">
        <v>4</v>
      </c>
      <c r="O76" s="55">
        <v>2</v>
      </c>
      <c r="P76" s="55"/>
      <c r="Q76" s="97"/>
      <c r="R76" s="62">
        <f t="shared" si="3"/>
        <v>20</v>
      </c>
      <c r="S76" s="58">
        <f t="shared" si="4"/>
        <v>0.26666666666666666</v>
      </c>
      <c r="T76" s="57" t="str">
        <f t="shared" si="5"/>
        <v>No cumple</v>
      </c>
    </row>
    <row r="77" spans="1:20" ht="28.8" x14ac:dyDescent="0.3">
      <c r="A77" s="46" t="s">
        <v>28</v>
      </c>
      <c r="B77" s="46" t="s">
        <v>133</v>
      </c>
      <c r="C77" s="54">
        <v>30</v>
      </c>
      <c r="D77" s="55">
        <v>3</v>
      </c>
      <c r="E77" s="55">
        <v>2</v>
      </c>
      <c r="F77" s="55">
        <v>2</v>
      </c>
      <c r="G77" s="55">
        <v>1</v>
      </c>
      <c r="H77" s="55">
        <v>2</v>
      </c>
      <c r="I77" s="55"/>
      <c r="J77" s="55"/>
      <c r="K77" s="55">
        <v>2</v>
      </c>
      <c r="L77" s="55">
        <v>2</v>
      </c>
      <c r="M77" s="55"/>
      <c r="N77" s="55">
        <v>4</v>
      </c>
      <c r="O77" s="55">
        <v>2</v>
      </c>
      <c r="P77" s="55"/>
      <c r="Q77" s="97"/>
      <c r="R77" s="62">
        <f t="shared" si="3"/>
        <v>20</v>
      </c>
      <c r="S77" s="58">
        <f t="shared" si="4"/>
        <v>0.26666666666666666</v>
      </c>
      <c r="T77" s="57" t="str">
        <f t="shared" si="5"/>
        <v>No cumple</v>
      </c>
    </row>
    <row r="78" spans="1:20" ht="28.8" x14ac:dyDescent="0.3">
      <c r="A78" s="46" t="s">
        <v>28</v>
      </c>
      <c r="B78" s="46" t="s">
        <v>134</v>
      </c>
      <c r="C78" s="54">
        <v>30</v>
      </c>
      <c r="D78" s="55">
        <v>3</v>
      </c>
      <c r="E78" s="55">
        <v>2</v>
      </c>
      <c r="F78" s="55">
        <v>2</v>
      </c>
      <c r="G78" s="55">
        <v>1</v>
      </c>
      <c r="H78" s="55">
        <v>2</v>
      </c>
      <c r="I78" s="55"/>
      <c r="J78" s="55"/>
      <c r="K78" s="55">
        <v>2</v>
      </c>
      <c r="L78" s="55">
        <v>2</v>
      </c>
      <c r="M78" s="55"/>
      <c r="N78" s="55">
        <v>4</v>
      </c>
      <c r="O78" s="55">
        <v>2</v>
      </c>
      <c r="P78" s="55"/>
      <c r="Q78" s="97"/>
      <c r="R78" s="62">
        <f t="shared" si="3"/>
        <v>20</v>
      </c>
      <c r="S78" s="58">
        <f t="shared" si="4"/>
        <v>0.26666666666666666</v>
      </c>
      <c r="T78" s="57" t="str">
        <f t="shared" si="5"/>
        <v>No cumple</v>
      </c>
    </row>
    <row r="79" spans="1:20" x14ac:dyDescent="0.3">
      <c r="A79" s="46" t="s">
        <v>28</v>
      </c>
      <c r="B79" s="46" t="s">
        <v>135</v>
      </c>
      <c r="C79" s="54">
        <v>30</v>
      </c>
      <c r="D79" s="55">
        <v>3</v>
      </c>
      <c r="E79" s="55">
        <v>2</v>
      </c>
      <c r="F79" s="55">
        <v>2</v>
      </c>
      <c r="G79" s="55">
        <v>1</v>
      </c>
      <c r="H79" s="55">
        <v>2</v>
      </c>
      <c r="I79" s="55"/>
      <c r="J79" s="55"/>
      <c r="K79" s="55">
        <v>2</v>
      </c>
      <c r="L79" s="55">
        <v>2</v>
      </c>
      <c r="M79" s="55"/>
      <c r="N79" s="55">
        <v>4</v>
      </c>
      <c r="O79" s="55">
        <v>2</v>
      </c>
      <c r="P79" s="55"/>
      <c r="Q79" s="97"/>
      <c r="R79" s="62">
        <f t="shared" si="3"/>
        <v>20</v>
      </c>
      <c r="S79" s="58">
        <f t="shared" si="4"/>
        <v>0.26666666666666666</v>
      </c>
      <c r="T79" s="57" t="str">
        <f t="shared" si="5"/>
        <v>No cumple</v>
      </c>
    </row>
    <row r="80" spans="1:20" x14ac:dyDescent="0.3">
      <c r="A80" s="46" t="s">
        <v>28</v>
      </c>
      <c r="B80" s="46" t="s">
        <v>136</v>
      </c>
      <c r="C80" s="54">
        <v>30</v>
      </c>
      <c r="D80" s="55">
        <v>3</v>
      </c>
      <c r="E80" s="55">
        <v>2</v>
      </c>
      <c r="F80" s="55">
        <v>2</v>
      </c>
      <c r="G80" s="55">
        <v>1</v>
      </c>
      <c r="H80" s="55">
        <v>2</v>
      </c>
      <c r="I80" s="55"/>
      <c r="J80" s="55"/>
      <c r="K80" s="55">
        <v>2</v>
      </c>
      <c r="L80" s="55">
        <v>2</v>
      </c>
      <c r="M80" s="55"/>
      <c r="N80" s="55">
        <v>4</v>
      </c>
      <c r="O80" s="55">
        <v>2</v>
      </c>
      <c r="P80" s="55"/>
      <c r="Q80" s="97"/>
      <c r="R80" s="62">
        <f t="shared" si="3"/>
        <v>20</v>
      </c>
      <c r="S80" s="58">
        <f t="shared" si="4"/>
        <v>0.26666666666666666</v>
      </c>
      <c r="T80" s="57" t="str">
        <f t="shared" si="5"/>
        <v>No cumple</v>
      </c>
    </row>
    <row r="81" spans="1:20" x14ac:dyDescent="0.3">
      <c r="A81" s="46" t="s">
        <v>28</v>
      </c>
      <c r="B81" s="46" t="s">
        <v>137</v>
      </c>
      <c r="C81" s="54">
        <v>30</v>
      </c>
      <c r="D81" s="55">
        <v>3</v>
      </c>
      <c r="E81" s="55">
        <v>2</v>
      </c>
      <c r="F81" s="55">
        <v>2</v>
      </c>
      <c r="G81" s="55">
        <v>1</v>
      </c>
      <c r="H81" s="55">
        <v>2</v>
      </c>
      <c r="I81" s="55"/>
      <c r="J81" s="55"/>
      <c r="K81" s="55">
        <v>2</v>
      </c>
      <c r="L81" s="55">
        <v>2</v>
      </c>
      <c r="M81" s="55"/>
      <c r="N81" s="55">
        <v>4</v>
      </c>
      <c r="O81" s="55">
        <v>2</v>
      </c>
      <c r="P81" s="55"/>
      <c r="Q81" s="97"/>
      <c r="R81" s="62">
        <f t="shared" si="3"/>
        <v>20</v>
      </c>
      <c r="S81" s="58">
        <f t="shared" si="4"/>
        <v>0.26666666666666666</v>
      </c>
      <c r="T81" s="57" t="str">
        <f t="shared" si="5"/>
        <v>No cumple</v>
      </c>
    </row>
    <row r="82" spans="1:20" ht="28.8" x14ac:dyDescent="0.3">
      <c r="A82" s="46" t="s">
        <v>28</v>
      </c>
      <c r="B82" s="46" t="s">
        <v>138</v>
      </c>
      <c r="C82" s="54">
        <v>30</v>
      </c>
      <c r="D82" s="55">
        <v>3</v>
      </c>
      <c r="E82" s="55">
        <v>2</v>
      </c>
      <c r="F82" s="55">
        <v>2</v>
      </c>
      <c r="G82" s="55">
        <v>1</v>
      </c>
      <c r="H82" s="55">
        <v>2</v>
      </c>
      <c r="I82" s="55"/>
      <c r="J82" s="55"/>
      <c r="K82" s="55">
        <v>2</v>
      </c>
      <c r="L82" s="55">
        <v>2</v>
      </c>
      <c r="M82" s="55"/>
      <c r="N82" s="55">
        <v>4</v>
      </c>
      <c r="O82" s="55">
        <v>2</v>
      </c>
      <c r="P82" s="55"/>
      <c r="Q82" s="97"/>
      <c r="R82" s="62">
        <f t="shared" si="3"/>
        <v>20</v>
      </c>
      <c r="S82" s="58">
        <f t="shared" si="4"/>
        <v>0.26666666666666666</v>
      </c>
      <c r="T82" s="57" t="str">
        <f t="shared" si="5"/>
        <v>No cumple</v>
      </c>
    </row>
    <row r="83" spans="1:20" ht="43.2" x14ac:dyDescent="0.3">
      <c r="A83" s="46" t="s">
        <v>28</v>
      </c>
      <c r="B83" s="46" t="s">
        <v>139</v>
      </c>
      <c r="C83" s="54">
        <v>30</v>
      </c>
      <c r="D83" s="55">
        <v>3</v>
      </c>
      <c r="E83" s="55">
        <v>2</v>
      </c>
      <c r="F83" s="55">
        <v>2</v>
      </c>
      <c r="G83" s="55">
        <v>1</v>
      </c>
      <c r="H83" s="55">
        <v>2</v>
      </c>
      <c r="I83" s="55"/>
      <c r="J83" s="55"/>
      <c r="K83" s="55">
        <v>2</v>
      </c>
      <c r="L83" s="55">
        <v>2</v>
      </c>
      <c r="M83" s="55"/>
      <c r="N83" s="55">
        <v>4</v>
      </c>
      <c r="O83" s="55">
        <v>2</v>
      </c>
      <c r="P83" s="55"/>
      <c r="Q83" s="97"/>
      <c r="R83" s="62">
        <f t="shared" si="3"/>
        <v>20</v>
      </c>
      <c r="S83" s="58">
        <f t="shared" si="4"/>
        <v>0.26666666666666666</v>
      </c>
      <c r="T83" s="57" t="str">
        <f t="shared" si="5"/>
        <v>No cumple</v>
      </c>
    </row>
    <row r="84" spans="1:20" ht="28.8" x14ac:dyDescent="0.3">
      <c r="A84" s="46" t="s">
        <v>28</v>
      </c>
      <c r="B84" s="46" t="s">
        <v>140</v>
      </c>
      <c r="C84" s="54">
        <v>30</v>
      </c>
      <c r="D84" s="55">
        <v>3</v>
      </c>
      <c r="E84" s="55">
        <v>2</v>
      </c>
      <c r="F84" s="55">
        <v>2</v>
      </c>
      <c r="G84" s="55">
        <v>1</v>
      </c>
      <c r="H84" s="55">
        <v>2</v>
      </c>
      <c r="I84" s="55"/>
      <c r="J84" s="55"/>
      <c r="K84" s="55">
        <v>2</v>
      </c>
      <c r="L84" s="55">
        <v>2</v>
      </c>
      <c r="M84" s="55"/>
      <c r="N84" s="55">
        <v>4</v>
      </c>
      <c r="O84" s="55">
        <v>2</v>
      </c>
      <c r="P84" s="55"/>
      <c r="Q84" s="97"/>
      <c r="R84" s="62">
        <f t="shared" si="3"/>
        <v>20</v>
      </c>
      <c r="S84" s="58">
        <f t="shared" si="4"/>
        <v>0.26666666666666666</v>
      </c>
      <c r="T84" s="57" t="str">
        <f t="shared" si="5"/>
        <v>No cumple</v>
      </c>
    </row>
    <row r="85" spans="1:20" ht="28.8" x14ac:dyDescent="0.3">
      <c r="A85" s="46" t="s">
        <v>28</v>
      </c>
      <c r="B85" s="46" t="s">
        <v>141</v>
      </c>
      <c r="C85" s="54">
        <v>30</v>
      </c>
      <c r="D85" s="55">
        <v>3</v>
      </c>
      <c r="E85" s="55">
        <v>2</v>
      </c>
      <c r="F85" s="55">
        <v>2</v>
      </c>
      <c r="G85" s="55">
        <v>1</v>
      </c>
      <c r="H85" s="55">
        <v>2</v>
      </c>
      <c r="I85" s="55"/>
      <c r="J85" s="55"/>
      <c r="K85" s="55">
        <v>2</v>
      </c>
      <c r="L85" s="55">
        <v>2</v>
      </c>
      <c r="M85" s="55"/>
      <c r="N85" s="55">
        <v>4</v>
      </c>
      <c r="O85" s="55">
        <v>2</v>
      </c>
      <c r="P85" s="55"/>
      <c r="Q85" s="97"/>
      <c r="R85" s="62">
        <f t="shared" si="3"/>
        <v>20</v>
      </c>
      <c r="S85" s="58">
        <f t="shared" si="4"/>
        <v>0.26666666666666666</v>
      </c>
      <c r="T85" s="57" t="str">
        <f t="shared" si="5"/>
        <v>No cumple</v>
      </c>
    </row>
    <row r="86" spans="1:20" x14ac:dyDescent="0.3">
      <c r="A86" s="46" t="s">
        <v>28</v>
      </c>
      <c r="B86" s="46" t="s">
        <v>142</v>
      </c>
      <c r="C86" s="54">
        <v>30</v>
      </c>
      <c r="D86" s="55">
        <v>3</v>
      </c>
      <c r="E86" s="55">
        <v>2</v>
      </c>
      <c r="F86" s="55">
        <v>2</v>
      </c>
      <c r="G86" s="55">
        <v>1</v>
      </c>
      <c r="H86" s="55">
        <v>2</v>
      </c>
      <c r="I86" s="55"/>
      <c r="J86" s="55"/>
      <c r="K86" s="55">
        <v>2</v>
      </c>
      <c r="L86" s="55">
        <v>2</v>
      </c>
      <c r="M86" s="55"/>
      <c r="N86" s="55">
        <v>4</v>
      </c>
      <c r="O86" s="55">
        <v>2</v>
      </c>
      <c r="P86" s="55"/>
      <c r="Q86" s="97"/>
      <c r="R86" s="62">
        <f t="shared" si="3"/>
        <v>20</v>
      </c>
      <c r="S86" s="58">
        <f t="shared" si="4"/>
        <v>0.26666666666666666</v>
      </c>
      <c r="T86" s="57" t="str">
        <f t="shared" si="5"/>
        <v>No cumple</v>
      </c>
    </row>
    <row r="87" spans="1:20" ht="28.8" x14ac:dyDescent="0.3">
      <c r="A87" s="46" t="s">
        <v>28</v>
      </c>
      <c r="B87" s="46" t="s">
        <v>143</v>
      </c>
      <c r="C87" s="54">
        <v>30</v>
      </c>
      <c r="D87" s="55">
        <v>3</v>
      </c>
      <c r="E87" s="55">
        <v>2</v>
      </c>
      <c r="F87" s="55">
        <v>2</v>
      </c>
      <c r="G87" s="55">
        <v>1</v>
      </c>
      <c r="H87" s="55">
        <v>2</v>
      </c>
      <c r="I87" s="55"/>
      <c r="J87" s="55"/>
      <c r="K87" s="55">
        <v>2</v>
      </c>
      <c r="L87" s="55">
        <v>2</v>
      </c>
      <c r="M87" s="55"/>
      <c r="N87" s="55">
        <v>4</v>
      </c>
      <c r="O87" s="55">
        <v>2</v>
      </c>
      <c r="P87" s="55"/>
      <c r="Q87" s="97"/>
      <c r="R87" s="62">
        <f t="shared" si="3"/>
        <v>20</v>
      </c>
      <c r="S87" s="58">
        <f t="shared" si="4"/>
        <v>0.26666666666666666</v>
      </c>
      <c r="T87" s="57" t="str">
        <f t="shared" si="5"/>
        <v>No cumple</v>
      </c>
    </row>
    <row r="88" spans="1:20" ht="28.8" x14ac:dyDescent="0.3">
      <c r="A88" s="46" t="s">
        <v>28</v>
      </c>
      <c r="B88" s="46" t="s">
        <v>144</v>
      </c>
      <c r="C88" s="54">
        <v>30</v>
      </c>
      <c r="D88" s="55">
        <v>3</v>
      </c>
      <c r="E88" s="55">
        <v>2</v>
      </c>
      <c r="F88" s="55">
        <v>2</v>
      </c>
      <c r="G88" s="55">
        <v>1</v>
      </c>
      <c r="H88" s="55">
        <v>2</v>
      </c>
      <c r="I88" s="55"/>
      <c r="J88" s="55"/>
      <c r="K88" s="55">
        <v>2</v>
      </c>
      <c r="L88" s="55">
        <v>2</v>
      </c>
      <c r="M88" s="55"/>
      <c r="N88" s="55">
        <v>4</v>
      </c>
      <c r="O88" s="55">
        <v>2</v>
      </c>
      <c r="P88" s="55"/>
      <c r="Q88" s="97"/>
      <c r="R88" s="62">
        <f t="shared" si="3"/>
        <v>20</v>
      </c>
      <c r="S88" s="58">
        <f t="shared" si="4"/>
        <v>0.26666666666666666</v>
      </c>
      <c r="T88" s="57" t="str">
        <f t="shared" si="5"/>
        <v>No cumple</v>
      </c>
    </row>
    <row r="89" spans="1:20" x14ac:dyDescent="0.3">
      <c r="A89" s="49" t="s">
        <v>29</v>
      </c>
      <c r="B89" s="46" t="s">
        <v>224</v>
      </c>
      <c r="C89" s="54">
        <v>30</v>
      </c>
      <c r="D89" s="55">
        <v>3</v>
      </c>
      <c r="E89" s="55">
        <v>2</v>
      </c>
      <c r="F89" s="55">
        <v>2</v>
      </c>
      <c r="G89" s="55">
        <v>1</v>
      </c>
      <c r="H89" s="55">
        <v>2</v>
      </c>
      <c r="I89" s="55"/>
      <c r="J89" s="55"/>
      <c r="K89" s="55">
        <v>2</v>
      </c>
      <c r="L89" s="55">
        <v>2</v>
      </c>
      <c r="M89" s="55"/>
      <c r="N89" s="55">
        <v>4</v>
      </c>
      <c r="O89" s="55">
        <v>2</v>
      </c>
      <c r="P89" s="55"/>
      <c r="Q89" s="97"/>
      <c r="R89" s="62">
        <f t="shared" si="3"/>
        <v>20</v>
      </c>
      <c r="S89" s="58">
        <f t="shared" si="4"/>
        <v>0.26666666666666666</v>
      </c>
      <c r="T89" s="57" t="str">
        <f t="shared" si="5"/>
        <v>No cumple</v>
      </c>
    </row>
    <row r="90" spans="1:20" ht="28.8" x14ac:dyDescent="0.3">
      <c r="A90" s="49" t="s">
        <v>29</v>
      </c>
      <c r="B90" s="46" t="s">
        <v>225</v>
      </c>
      <c r="C90" s="54"/>
      <c r="D90" s="55">
        <v>3</v>
      </c>
      <c r="E90" s="55">
        <v>2</v>
      </c>
      <c r="F90" s="55">
        <v>2</v>
      </c>
      <c r="G90" s="55">
        <v>1</v>
      </c>
      <c r="H90" s="55">
        <v>2</v>
      </c>
      <c r="I90" s="55"/>
      <c r="J90" s="55"/>
      <c r="K90" s="55">
        <v>2</v>
      </c>
      <c r="L90" s="55">
        <v>2</v>
      </c>
      <c r="M90" s="55"/>
      <c r="N90" s="55">
        <v>4</v>
      </c>
      <c r="O90" s="55">
        <v>2</v>
      </c>
      <c r="P90" s="55"/>
      <c r="Q90" s="97"/>
      <c r="R90" s="62"/>
      <c r="S90" s="58"/>
      <c r="T90" s="57"/>
    </row>
    <row r="91" spans="1:20" x14ac:dyDescent="0.3">
      <c r="A91" s="49" t="s">
        <v>30</v>
      </c>
      <c r="B91" s="46" t="s">
        <v>146</v>
      </c>
      <c r="C91" s="54">
        <v>30</v>
      </c>
      <c r="D91" s="55">
        <v>3</v>
      </c>
      <c r="E91" s="55">
        <v>2</v>
      </c>
      <c r="F91" s="55">
        <v>2</v>
      </c>
      <c r="G91" s="55">
        <v>1</v>
      </c>
      <c r="H91" s="55">
        <v>2</v>
      </c>
      <c r="I91" s="55"/>
      <c r="J91" s="55"/>
      <c r="K91" s="55">
        <v>2</v>
      </c>
      <c r="L91" s="55">
        <v>2</v>
      </c>
      <c r="M91" s="55"/>
      <c r="N91" s="55">
        <v>4</v>
      </c>
      <c r="O91" s="55">
        <v>2</v>
      </c>
      <c r="P91" s="55"/>
      <c r="Q91" s="97"/>
      <c r="R91" s="62">
        <f t="shared" si="3"/>
        <v>20</v>
      </c>
      <c r="S91" s="58">
        <f t="shared" si="4"/>
        <v>0.26666666666666666</v>
      </c>
      <c r="T91" s="57" t="str">
        <f t="shared" si="5"/>
        <v>No cumple</v>
      </c>
    </row>
    <row r="92" spans="1:20" ht="28.8" x14ac:dyDescent="0.3">
      <c r="A92" s="46" t="s">
        <v>30</v>
      </c>
      <c r="B92" s="46" t="s">
        <v>147</v>
      </c>
      <c r="C92" s="54">
        <v>30</v>
      </c>
      <c r="D92" s="55">
        <v>3</v>
      </c>
      <c r="E92" s="55">
        <v>2</v>
      </c>
      <c r="F92" s="55">
        <v>2</v>
      </c>
      <c r="G92" s="55">
        <v>1</v>
      </c>
      <c r="H92" s="55">
        <v>2</v>
      </c>
      <c r="I92" s="55"/>
      <c r="J92" s="55"/>
      <c r="K92" s="55">
        <v>2</v>
      </c>
      <c r="L92" s="55">
        <v>2</v>
      </c>
      <c r="M92" s="55"/>
      <c r="N92" s="55">
        <v>4</v>
      </c>
      <c r="O92" s="55">
        <v>2</v>
      </c>
      <c r="P92" s="55"/>
      <c r="Q92" s="97"/>
      <c r="R92" s="62">
        <f t="shared" si="3"/>
        <v>20</v>
      </c>
      <c r="S92" s="58">
        <f t="shared" si="4"/>
        <v>0.26666666666666666</v>
      </c>
      <c r="T92" s="57" t="str">
        <f t="shared" si="5"/>
        <v>No cumple</v>
      </c>
    </row>
    <row r="93" spans="1:20" ht="28.8" x14ac:dyDescent="0.3">
      <c r="A93" s="46" t="s">
        <v>30</v>
      </c>
      <c r="B93" s="46" t="s">
        <v>148</v>
      </c>
      <c r="C93" s="54">
        <v>30</v>
      </c>
      <c r="D93" s="55">
        <v>3</v>
      </c>
      <c r="E93" s="55">
        <v>2</v>
      </c>
      <c r="F93" s="55">
        <v>2</v>
      </c>
      <c r="G93" s="55">
        <v>1</v>
      </c>
      <c r="H93" s="55">
        <v>2</v>
      </c>
      <c r="I93" s="55"/>
      <c r="J93" s="55"/>
      <c r="K93" s="55">
        <v>2</v>
      </c>
      <c r="L93" s="55">
        <v>2</v>
      </c>
      <c r="M93" s="55"/>
      <c r="N93" s="55">
        <v>4</v>
      </c>
      <c r="O93" s="55">
        <v>2</v>
      </c>
      <c r="P93" s="55"/>
      <c r="Q93" s="97"/>
      <c r="R93" s="62">
        <f t="shared" si="3"/>
        <v>20</v>
      </c>
      <c r="S93" s="58">
        <f t="shared" si="4"/>
        <v>0.26666666666666666</v>
      </c>
      <c r="T93" s="57" t="str">
        <f t="shared" si="5"/>
        <v>No cumple</v>
      </c>
    </row>
    <row r="94" spans="1:20" x14ac:dyDescent="0.3">
      <c r="A94" s="49" t="s">
        <v>32</v>
      </c>
      <c r="B94" s="46" t="s">
        <v>227</v>
      </c>
      <c r="C94" s="54">
        <v>30</v>
      </c>
      <c r="D94" s="55">
        <v>3</v>
      </c>
      <c r="E94" s="55">
        <v>2</v>
      </c>
      <c r="F94" s="55">
        <v>2</v>
      </c>
      <c r="G94" s="55">
        <v>1</v>
      </c>
      <c r="H94" s="55">
        <v>2</v>
      </c>
      <c r="I94" s="55"/>
      <c r="J94" s="55"/>
      <c r="K94" s="55">
        <v>2</v>
      </c>
      <c r="L94" s="55">
        <v>2</v>
      </c>
      <c r="M94" s="55"/>
      <c r="N94" s="55">
        <v>4</v>
      </c>
      <c r="O94" s="55">
        <v>2</v>
      </c>
      <c r="P94" s="55"/>
      <c r="Q94" s="97"/>
      <c r="R94" s="62">
        <f t="shared" si="3"/>
        <v>20</v>
      </c>
      <c r="S94" s="58">
        <f t="shared" si="4"/>
        <v>0.26666666666666666</v>
      </c>
      <c r="T94" s="57" t="str">
        <f t="shared" si="5"/>
        <v>No cumple</v>
      </c>
    </row>
    <row r="95" spans="1:20" ht="43.2" x14ac:dyDescent="0.3">
      <c r="A95" s="49" t="s">
        <v>32</v>
      </c>
      <c r="B95" s="46" t="s">
        <v>226</v>
      </c>
      <c r="C95" s="54">
        <v>30</v>
      </c>
      <c r="D95" s="55">
        <v>3</v>
      </c>
      <c r="E95" s="55">
        <v>2</v>
      </c>
      <c r="F95" s="55">
        <v>2</v>
      </c>
      <c r="G95" s="55">
        <v>1</v>
      </c>
      <c r="H95" s="55">
        <v>2</v>
      </c>
      <c r="I95" s="55"/>
      <c r="J95" s="55"/>
      <c r="K95" s="55">
        <v>2</v>
      </c>
      <c r="L95" s="55">
        <v>2</v>
      </c>
      <c r="M95" s="55"/>
      <c r="N95" s="55">
        <v>4</v>
      </c>
      <c r="O95" s="55">
        <v>2</v>
      </c>
      <c r="P95" s="55"/>
      <c r="Q95" s="97"/>
      <c r="R95" s="62"/>
      <c r="S95" s="58"/>
      <c r="T95" s="57"/>
    </row>
    <row r="96" spans="1:20" x14ac:dyDescent="0.3">
      <c r="A96" s="49" t="s">
        <v>33</v>
      </c>
      <c r="B96" s="46" t="s">
        <v>150</v>
      </c>
      <c r="C96" s="54">
        <v>30</v>
      </c>
      <c r="D96" s="55">
        <v>3</v>
      </c>
      <c r="E96" s="55">
        <v>2</v>
      </c>
      <c r="F96" s="55">
        <v>2</v>
      </c>
      <c r="G96" s="55">
        <v>1</v>
      </c>
      <c r="H96" s="55">
        <v>2</v>
      </c>
      <c r="I96" s="55"/>
      <c r="J96" s="55"/>
      <c r="K96" s="55">
        <v>2</v>
      </c>
      <c r="L96" s="55">
        <v>2</v>
      </c>
      <c r="M96" s="55"/>
      <c r="N96" s="55">
        <v>4</v>
      </c>
      <c r="O96" s="55">
        <v>2</v>
      </c>
      <c r="P96" s="55"/>
      <c r="Q96" s="97"/>
      <c r="R96" s="62">
        <f t="shared" si="3"/>
        <v>20</v>
      </c>
      <c r="S96" s="58">
        <f t="shared" si="4"/>
        <v>0.26666666666666666</v>
      </c>
      <c r="T96" s="57" t="str">
        <f t="shared" si="5"/>
        <v>No cumple</v>
      </c>
    </row>
    <row r="97" spans="1:20" ht="28.8" x14ac:dyDescent="0.3">
      <c r="A97" s="46" t="s">
        <v>33</v>
      </c>
      <c r="B97" s="46" t="s">
        <v>151</v>
      </c>
      <c r="C97" s="54">
        <v>30</v>
      </c>
      <c r="D97" s="55">
        <v>3</v>
      </c>
      <c r="E97" s="55">
        <v>2</v>
      </c>
      <c r="F97" s="55">
        <v>2</v>
      </c>
      <c r="G97" s="55">
        <v>1</v>
      </c>
      <c r="H97" s="55">
        <v>2</v>
      </c>
      <c r="I97" s="55"/>
      <c r="J97" s="55"/>
      <c r="K97" s="55">
        <v>2</v>
      </c>
      <c r="L97" s="55">
        <v>2</v>
      </c>
      <c r="M97" s="55"/>
      <c r="N97" s="55">
        <v>4</v>
      </c>
      <c r="O97" s="55">
        <v>2</v>
      </c>
      <c r="P97" s="55"/>
      <c r="Q97" s="97"/>
      <c r="R97" s="62">
        <f t="shared" si="3"/>
        <v>20</v>
      </c>
      <c r="S97" s="58">
        <f t="shared" si="4"/>
        <v>0.26666666666666666</v>
      </c>
      <c r="T97" s="57" t="str">
        <f t="shared" si="5"/>
        <v>No cumple</v>
      </c>
    </row>
    <row r="98" spans="1:20" ht="28.8" x14ac:dyDescent="0.3">
      <c r="A98" s="46" t="s">
        <v>33</v>
      </c>
      <c r="B98" s="46" t="s">
        <v>152</v>
      </c>
      <c r="C98" s="54">
        <v>30</v>
      </c>
      <c r="D98" s="55">
        <v>3</v>
      </c>
      <c r="E98" s="55">
        <v>2</v>
      </c>
      <c r="F98" s="55">
        <v>2</v>
      </c>
      <c r="G98" s="55">
        <v>1</v>
      </c>
      <c r="H98" s="55">
        <v>2</v>
      </c>
      <c r="I98" s="55"/>
      <c r="J98" s="55"/>
      <c r="K98" s="55">
        <v>2</v>
      </c>
      <c r="L98" s="55">
        <v>2</v>
      </c>
      <c r="M98" s="55"/>
      <c r="N98" s="55">
        <v>4</v>
      </c>
      <c r="O98" s="55">
        <v>2</v>
      </c>
      <c r="P98" s="55"/>
      <c r="Q98" s="97"/>
      <c r="R98" s="62">
        <f t="shared" si="3"/>
        <v>20</v>
      </c>
      <c r="S98" s="58">
        <f t="shared" si="4"/>
        <v>0.26666666666666666</v>
      </c>
      <c r="T98" s="57" t="str">
        <f t="shared" si="5"/>
        <v>No cumple</v>
      </c>
    </row>
    <row r="99" spans="1:20" ht="43.2" x14ac:dyDescent="0.3">
      <c r="A99" s="46" t="s">
        <v>33</v>
      </c>
      <c r="B99" s="46" t="s">
        <v>153</v>
      </c>
      <c r="C99" s="54">
        <v>30</v>
      </c>
      <c r="D99" s="55">
        <v>3</v>
      </c>
      <c r="E99" s="55">
        <v>2</v>
      </c>
      <c r="F99" s="55">
        <v>2</v>
      </c>
      <c r="G99" s="55">
        <v>1</v>
      </c>
      <c r="H99" s="55">
        <v>2</v>
      </c>
      <c r="I99" s="55"/>
      <c r="J99" s="55"/>
      <c r="K99" s="55">
        <v>2</v>
      </c>
      <c r="L99" s="55">
        <v>2</v>
      </c>
      <c r="M99" s="55"/>
      <c r="N99" s="55">
        <v>4</v>
      </c>
      <c r="O99" s="55">
        <v>2</v>
      </c>
      <c r="P99" s="55"/>
      <c r="Q99" s="97"/>
      <c r="R99" s="62">
        <f t="shared" si="3"/>
        <v>20</v>
      </c>
      <c r="S99" s="58">
        <f t="shared" si="4"/>
        <v>0.26666666666666666</v>
      </c>
      <c r="T99" s="57" t="str">
        <f t="shared" si="5"/>
        <v>No cumple</v>
      </c>
    </row>
    <row r="100" spans="1:20" ht="28.8" x14ac:dyDescent="0.3">
      <c r="A100" s="46" t="s">
        <v>33</v>
      </c>
      <c r="B100" s="46" t="s">
        <v>154</v>
      </c>
      <c r="C100" s="54">
        <v>30</v>
      </c>
      <c r="D100" s="55">
        <v>3</v>
      </c>
      <c r="E100" s="55">
        <v>2</v>
      </c>
      <c r="F100" s="55">
        <v>2</v>
      </c>
      <c r="G100" s="55">
        <v>1</v>
      </c>
      <c r="H100" s="55">
        <v>2</v>
      </c>
      <c r="I100" s="55"/>
      <c r="J100" s="55"/>
      <c r="K100" s="55">
        <v>2</v>
      </c>
      <c r="L100" s="55">
        <v>2</v>
      </c>
      <c r="M100" s="55"/>
      <c r="N100" s="55">
        <v>4</v>
      </c>
      <c r="O100" s="55">
        <v>2</v>
      </c>
      <c r="P100" s="55"/>
      <c r="Q100" s="97"/>
      <c r="R100" s="62">
        <f t="shared" si="3"/>
        <v>20</v>
      </c>
      <c r="S100" s="58">
        <f t="shared" si="4"/>
        <v>0.26666666666666666</v>
      </c>
      <c r="T100" s="57" t="str">
        <f t="shared" si="5"/>
        <v>No cumple</v>
      </c>
    </row>
    <row r="101" spans="1:20" ht="28.8" x14ac:dyDescent="0.3">
      <c r="A101" s="46" t="s">
        <v>33</v>
      </c>
      <c r="B101" s="46" t="s">
        <v>155</v>
      </c>
      <c r="C101" s="54">
        <v>30</v>
      </c>
      <c r="D101" s="55">
        <v>3</v>
      </c>
      <c r="E101" s="55">
        <v>2</v>
      </c>
      <c r="F101" s="55">
        <v>2</v>
      </c>
      <c r="G101" s="55">
        <v>1</v>
      </c>
      <c r="H101" s="55">
        <v>2</v>
      </c>
      <c r="I101" s="55"/>
      <c r="J101" s="55"/>
      <c r="K101" s="55">
        <v>2</v>
      </c>
      <c r="L101" s="55">
        <v>2</v>
      </c>
      <c r="M101" s="55"/>
      <c r="N101" s="55">
        <v>4</v>
      </c>
      <c r="O101" s="55">
        <v>2</v>
      </c>
      <c r="P101" s="55"/>
      <c r="Q101" s="97"/>
      <c r="R101" s="62">
        <f t="shared" si="3"/>
        <v>20</v>
      </c>
      <c r="S101" s="58">
        <f t="shared" si="4"/>
        <v>0.26666666666666666</v>
      </c>
      <c r="T101" s="57" t="str">
        <f t="shared" si="5"/>
        <v>No cumple</v>
      </c>
    </row>
    <row r="102" spans="1:20" x14ac:dyDescent="0.3">
      <c r="A102" s="49" t="s">
        <v>34</v>
      </c>
      <c r="B102" s="46" t="s">
        <v>156</v>
      </c>
      <c r="C102" s="54">
        <v>30</v>
      </c>
      <c r="D102" s="55">
        <v>3</v>
      </c>
      <c r="E102" s="55">
        <v>2</v>
      </c>
      <c r="F102" s="55">
        <v>2</v>
      </c>
      <c r="G102" s="55">
        <v>1</v>
      </c>
      <c r="H102" s="55">
        <v>2</v>
      </c>
      <c r="I102" s="55"/>
      <c r="J102" s="55"/>
      <c r="K102" s="55">
        <v>2</v>
      </c>
      <c r="L102" s="55">
        <v>2</v>
      </c>
      <c r="M102" s="55"/>
      <c r="N102" s="55">
        <v>4</v>
      </c>
      <c r="O102" s="55">
        <v>2</v>
      </c>
      <c r="P102" s="55"/>
      <c r="Q102" s="97"/>
      <c r="R102" s="62">
        <f t="shared" si="3"/>
        <v>20</v>
      </c>
      <c r="S102" s="58">
        <f t="shared" si="4"/>
        <v>0.26666666666666666</v>
      </c>
      <c r="T102" s="57" t="str">
        <f t="shared" si="5"/>
        <v>No cumple</v>
      </c>
    </row>
    <row r="103" spans="1:20" ht="28.8" x14ac:dyDescent="0.3">
      <c r="A103" s="46" t="s">
        <v>34</v>
      </c>
      <c r="B103" s="46" t="s">
        <v>157</v>
      </c>
      <c r="C103" s="54">
        <v>30</v>
      </c>
      <c r="D103" s="55">
        <v>3</v>
      </c>
      <c r="E103" s="55">
        <v>2</v>
      </c>
      <c r="F103" s="55">
        <v>2</v>
      </c>
      <c r="G103" s="55">
        <v>1</v>
      </c>
      <c r="H103" s="55">
        <v>2</v>
      </c>
      <c r="I103" s="55"/>
      <c r="J103" s="55"/>
      <c r="K103" s="55">
        <v>2</v>
      </c>
      <c r="L103" s="55">
        <v>2</v>
      </c>
      <c r="M103" s="55"/>
      <c r="N103" s="55">
        <v>4</v>
      </c>
      <c r="O103" s="55">
        <v>2</v>
      </c>
      <c r="P103" s="55"/>
      <c r="Q103" s="97"/>
      <c r="R103" s="62">
        <f t="shared" si="3"/>
        <v>20</v>
      </c>
      <c r="S103" s="58">
        <f t="shared" si="4"/>
        <v>0.26666666666666666</v>
      </c>
      <c r="T103" s="57" t="str">
        <f t="shared" si="5"/>
        <v>No cumple</v>
      </c>
    </row>
    <row r="104" spans="1:20" ht="28.8" x14ac:dyDescent="0.3">
      <c r="A104" s="46" t="s">
        <v>34</v>
      </c>
      <c r="B104" s="46" t="s">
        <v>158</v>
      </c>
      <c r="C104" s="54">
        <v>30</v>
      </c>
      <c r="D104" s="55">
        <v>3</v>
      </c>
      <c r="E104" s="55">
        <v>2</v>
      </c>
      <c r="F104" s="55">
        <v>2</v>
      </c>
      <c r="G104" s="55">
        <v>1</v>
      </c>
      <c r="H104" s="55">
        <v>2</v>
      </c>
      <c r="I104" s="55"/>
      <c r="J104" s="55"/>
      <c r="K104" s="55">
        <v>2</v>
      </c>
      <c r="L104" s="55">
        <v>2</v>
      </c>
      <c r="M104" s="55"/>
      <c r="N104" s="55">
        <v>4</v>
      </c>
      <c r="O104" s="55">
        <v>2</v>
      </c>
      <c r="P104" s="55"/>
      <c r="Q104" s="97"/>
      <c r="R104" s="62">
        <f t="shared" si="3"/>
        <v>20</v>
      </c>
      <c r="S104" s="58">
        <f t="shared" si="4"/>
        <v>0.26666666666666666</v>
      </c>
      <c r="T104" s="57" t="str">
        <f t="shared" si="5"/>
        <v>No cumple</v>
      </c>
    </row>
    <row r="105" spans="1:20" x14ac:dyDescent="0.3">
      <c r="A105" s="49" t="s">
        <v>35</v>
      </c>
      <c r="B105" s="46" t="s">
        <v>159</v>
      </c>
      <c r="C105" s="54">
        <v>30</v>
      </c>
      <c r="D105" s="55">
        <v>3</v>
      </c>
      <c r="E105" s="55">
        <v>2</v>
      </c>
      <c r="F105" s="55">
        <v>2</v>
      </c>
      <c r="G105" s="55">
        <v>1</v>
      </c>
      <c r="H105" s="55">
        <v>2</v>
      </c>
      <c r="I105" s="55"/>
      <c r="J105" s="55"/>
      <c r="K105" s="55">
        <v>2</v>
      </c>
      <c r="L105" s="55">
        <v>2</v>
      </c>
      <c r="M105" s="55"/>
      <c r="N105" s="55">
        <v>4</v>
      </c>
      <c r="O105" s="55">
        <v>2</v>
      </c>
      <c r="P105" s="55"/>
      <c r="Q105" s="97"/>
      <c r="R105" s="62">
        <f t="shared" si="3"/>
        <v>20</v>
      </c>
      <c r="S105" s="58">
        <f t="shared" si="4"/>
        <v>0.26666666666666666</v>
      </c>
      <c r="T105" s="57" t="str">
        <f t="shared" si="5"/>
        <v>No cumple</v>
      </c>
    </row>
    <row r="106" spans="1:20" x14ac:dyDescent="0.3">
      <c r="A106" s="46" t="s">
        <v>35</v>
      </c>
      <c r="B106" s="46" t="s">
        <v>160</v>
      </c>
      <c r="C106" s="54">
        <v>30</v>
      </c>
      <c r="D106" s="55">
        <v>3</v>
      </c>
      <c r="E106" s="55">
        <v>2</v>
      </c>
      <c r="F106" s="55">
        <v>2</v>
      </c>
      <c r="G106" s="55">
        <v>1</v>
      </c>
      <c r="H106" s="55">
        <v>2</v>
      </c>
      <c r="I106" s="55"/>
      <c r="J106" s="55"/>
      <c r="K106" s="55">
        <v>2</v>
      </c>
      <c r="L106" s="55">
        <v>2</v>
      </c>
      <c r="M106" s="55"/>
      <c r="N106" s="55">
        <v>4</v>
      </c>
      <c r="O106" s="55">
        <v>2</v>
      </c>
      <c r="P106" s="55"/>
      <c r="Q106" s="97"/>
      <c r="R106" s="62">
        <f t="shared" si="3"/>
        <v>20</v>
      </c>
      <c r="S106" s="58">
        <f t="shared" si="4"/>
        <v>0.26666666666666666</v>
      </c>
      <c r="T106" s="57" t="str">
        <f t="shared" si="5"/>
        <v>No cumple</v>
      </c>
    </row>
    <row r="107" spans="1:20" ht="28.8" x14ac:dyDescent="0.3">
      <c r="A107" s="46" t="s">
        <v>35</v>
      </c>
      <c r="B107" s="46" t="s">
        <v>161</v>
      </c>
      <c r="C107" s="54">
        <v>30</v>
      </c>
      <c r="D107" s="55">
        <v>3</v>
      </c>
      <c r="E107" s="55">
        <v>2</v>
      </c>
      <c r="F107" s="55">
        <v>2</v>
      </c>
      <c r="G107" s="55">
        <v>1</v>
      </c>
      <c r="H107" s="55">
        <v>2</v>
      </c>
      <c r="I107" s="55"/>
      <c r="J107" s="55"/>
      <c r="K107" s="55">
        <v>2</v>
      </c>
      <c r="L107" s="55">
        <v>2</v>
      </c>
      <c r="M107" s="55"/>
      <c r="N107" s="55">
        <v>4</v>
      </c>
      <c r="O107" s="55">
        <v>2</v>
      </c>
      <c r="P107" s="55"/>
      <c r="Q107" s="97"/>
      <c r="R107" s="62">
        <f t="shared" si="3"/>
        <v>20</v>
      </c>
      <c r="S107" s="58">
        <f t="shared" si="4"/>
        <v>0.26666666666666666</v>
      </c>
      <c r="T107" s="57" t="str">
        <f t="shared" si="5"/>
        <v>No cumple</v>
      </c>
    </row>
    <row r="108" spans="1:20" x14ac:dyDescent="0.3">
      <c r="A108" s="49" t="s">
        <v>36</v>
      </c>
      <c r="B108" s="46" t="s">
        <v>162</v>
      </c>
      <c r="C108" s="54">
        <v>30</v>
      </c>
      <c r="D108" s="55">
        <v>3</v>
      </c>
      <c r="E108" s="55">
        <v>2</v>
      </c>
      <c r="F108" s="55">
        <v>2</v>
      </c>
      <c r="G108" s="55">
        <v>1</v>
      </c>
      <c r="H108" s="55">
        <v>2</v>
      </c>
      <c r="I108" s="55"/>
      <c r="J108" s="55"/>
      <c r="K108" s="55">
        <v>2</v>
      </c>
      <c r="L108" s="55">
        <v>2</v>
      </c>
      <c r="M108" s="55"/>
      <c r="N108" s="55">
        <v>4</v>
      </c>
      <c r="O108" s="55">
        <v>2</v>
      </c>
      <c r="P108" s="55"/>
      <c r="Q108" s="97"/>
      <c r="R108" s="62">
        <f t="shared" si="3"/>
        <v>20</v>
      </c>
      <c r="S108" s="58">
        <f t="shared" si="4"/>
        <v>0.26666666666666666</v>
      </c>
      <c r="T108" s="57" t="str">
        <f t="shared" si="5"/>
        <v>No cumple</v>
      </c>
    </row>
    <row r="109" spans="1:20" ht="28.8" x14ac:dyDescent="0.3">
      <c r="A109" s="46" t="s">
        <v>36</v>
      </c>
      <c r="B109" s="46" t="s">
        <v>163</v>
      </c>
      <c r="C109" s="54">
        <v>30</v>
      </c>
      <c r="D109" s="55">
        <v>3</v>
      </c>
      <c r="E109" s="55">
        <v>2</v>
      </c>
      <c r="F109" s="55">
        <v>2</v>
      </c>
      <c r="G109" s="55">
        <v>1</v>
      </c>
      <c r="H109" s="55">
        <v>2</v>
      </c>
      <c r="I109" s="55"/>
      <c r="J109" s="55"/>
      <c r="K109" s="55">
        <v>2</v>
      </c>
      <c r="L109" s="55">
        <v>2</v>
      </c>
      <c r="M109" s="55"/>
      <c r="N109" s="55">
        <v>4</v>
      </c>
      <c r="O109" s="55">
        <v>2</v>
      </c>
      <c r="P109" s="55"/>
      <c r="Q109" s="97"/>
      <c r="R109" s="62">
        <f t="shared" si="3"/>
        <v>20</v>
      </c>
      <c r="S109" s="58">
        <f t="shared" si="4"/>
        <v>0.26666666666666666</v>
      </c>
      <c r="T109" s="57" t="str">
        <f t="shared" si="5"/>
        <v>No cumple</v>
      </c>
    </row>
    <row r="110" spans="1:20" ht="28.8" x14ac:dyDescent="0.3">
      <c r="A110" s="46" t="s">
        <v>36</v>
      </c>
      <c r="B110" s="46" t="s">
        <v>164</v>
      </c>
      <c r="C110" s="54">
        <v>30</v>
      </c>
      <c r="D110" s="55">
        <v>3</v>
      </c>
      <c r="E110" s="55">
        <v>2</v>
      </c>
      <c r="F110" s="55">
        <v>2</v>
      </c>
      <c r="G110" s="55">
        <v>1</v>
      </c>
      <c r="H110" s="55">
        <v>2</v>
      </c>
      <c r="I110" s="55"/>
      <c r="J110" s="55"/>
      <c r="K110" s="55">
        <v>2</v>
      </c>
      <c r="L110" s="55">
        <v>2</v>
      </c>
      <c r="M110" s="55"/>
      <c r="N110" s="55">
        <v>4</v>
      </c>
      <c r="O110" s="55">
        <v>2</v>
      </c>
      <c r="P110" s="55"/>
      <c r="Q110" s="97"/>
      <c r="R110" s="62">
        <f t="shared" si="3"/>
        <v>20</v>
      </c>
      <c r="S110" s="58">
        <f t="shared" si="4"/>
        <v>0.26666666666666666</v>
      </c>
      <c r="T110" s="57" t="str">
        <f t="shared" si="5"/>
        <v>No cumple</v>
      </c>
    </row>
    <row r="111" spans="1:20" ht="28.8" x14ac:dyDescent="0.3">
      <c r="A111" s="46" t="s">
        <v>36</v>
      </c>
      <c r="B111" s="46" t="s">
        <v>165</v>
      </c>
      <c r="C111" s="54">
        <v>30</v>
      </c>
      <c r="D111" s="55">
        <v>3</v>
      </c>
      <c r="E111" s="55">
        <v>2</v>
      </c>
      <c r="F111" s="55">
        <v>2</v>
      </c>
      <c r="G111" s="55">
        <v>1</v>
      </c>
      <c r="H111" s="55">
        <v>2</v>
      </c>
      <c r="I111" s="55"/>
      <c r="J111" s="55"/>
      <c r="K111" s="55">
        <v>2</v>
      </c>
      <c r="L111" s="55">
        <v>2</v>
      </c>
      <c r="M111" s="55"/>
      <c r="N111" s="55">
        <v>4</v>
      </c>
      <c r="O111" s="55">
        <v>2</v>
      </c>
      <c r="P111" s="55"/>
      <c r="Q111" s="97"/>
      <c r="R111" s="62">
        <f t="shared" si="3"/>
        <v>20</v>
      </c>
      <c r="S111" s="58">
        <f t="shared" si="4"/>
        <v>0.26666666666666666</v>
      </c>
      <c r="T111" s="57" t="str">
        <f t="shared" si="5"/>
        <v>No cumple</v>
      </c>
    </row>
    <row r="112" spans="1:20" ht="28.8" x14ac:dyDescent="0.3">
      <c r="A112" s="49" t="s">
        <v>37</v>
      </c>
      <c r="B112" s="46" t="s">
        <v>166</v>
      </c>
      <c r="C112" s="54">
        <v>30</v>
      </c>
      <c r="D112" s="55">
        <v>3</v>
      </c>
      <c r="E112" s="55">
        <v>2</v>
      </c>
      <c r="F112" s="55">
        <v>2</v>
      </c>
      <c r="G112" s="55">
        <v>1</v>
      </c>
      <c r="H112" s="55">
        <v>2</v>
      </c>
      <c r="I112" s="55"/>
      <c r="J112" s="55"/>
      <c r="K112" s="55">
        <v>2</v>
      </c>
      <c r="L112" s="55">
        <v>2</v>
      </c>
      <c r="M112" s="55"/>
      <c r="N112" s="55">
        <v>4</v>
      </c>
      <c r="O112" s="55">
        <v>2</v>
      </c>
      <c r="P112" s="55"/>
      <c r="Q112" s="97"/>
      <c r="R112" s="62">
        <f t="shared" si="3"/>
        <v>20</v>
      </c>
      <c r="S112" s="58">
        <f t="shared" si="4"/>
        <v>0.26666666666666666</v>
      </c>
      <c r="T112" s="57" t="str">
        <f t="shared" si="5"/>
        <v>No cumple</v>
      </c>
    </row>
    <row r="113" spans="1:20" ht="28.8" x14ac:dyDescent="0.3">
      <c r="A113" s="46" t="s">
        <v>37</v>
      </c>
      <c r="B113" s="46" t="s">
        <v>167</v>
      </c>
      <c r="C113" s="54">
        <v>30</v>
      </c>
      <c r="D113" s="55">
        <v>3</v>
      </c>
      <c r="E113" s="55">
        <v>2</v>
      </c>
      <c r="F113" s="55">
        <v>2</v>
      </c>
      <c r="G113" s="55">
        <v>1</v>
      </c>
      <c r="H113" s="55">
        <v>2</v>
      </c>
      <c r="I113" s="55"/>
      <c r="J113" s="55"/>
      <c r="K113" s="55">
        <v>2</v>
      </c>
      <c r="L113" s="55">
        <v>2</v>
      </c>
      <c r="M113" s="55"/>
      <c r="N113" s="55">
        <v>4</v>
      </c>
      <c r="O113" s="55">
        <v>2</v>
      </c>
      <c r="P113" s="55"/>
      <c r="Q113" s="97"/>
      <c r="R113" s="62">
        <f t="shared" si="3"/>
        <v>20</v>
      </c>
      <c r="S113" s="58">
        <f t="shared" si="4"/>
        <v>0.26666666666666666</v>
      </c>
      <c r="T113" s="57" t="str">
        <f t="shared" si="5"/>
        <v>No cumple</v>
      </c>
    </row>
    <row r="114" spans="1:20" ht="28.8" x14ac:dyDescent="0.3">
      <c r="A114" s="46" t="s">
        <v>37</v>
      </c>
      <c r="B114" s="46" t="s">
        <v>154</v>
      </c>
      <c r="C114" s="54">
        <v>30</v>
      </c>
      <c r="D114" s="55">
        <v>3</v>
      </c>
      <c r="E114" s="55">
        <v>2</v>
      </c>
      <c r="F114" s="55">
        <v>2</v>
      </c>
      <c r="G114" s="55">
        <v>1</v>
      </c>
      <c r="H114" s="55">
        <v>2</v>
      </c>
      <c r="I114" s="55"/>
      <c r="J114" s="55"/>
      <c r="K114" s="55">
        <v>2</v>
      </c>
      <c r="L114" s="55">
        <v>2</v>
      </c>
      <c r="M114" s="55"/>
      <c r="N114" s="55">
        <v>4</v>
      </c>
      <c r="O114" s="55">
        <v>2</v>
      </c>
      <c r="P114" s="55"/>
      <c r="Q114" s="97"/>
      <c r="R114" s="62">
        <f t="shared" si="3"/>
        <v>20</v>
      </c>
      <c r="S114" s="58">
        <f t="shared" si="4"/>
        <v>0.26666666666666666</v>
      </c>
      <c r="T114" s="57" t="str">
        <f t="shared" si="5"/>
        <v>No cumple</v>
      </c>
    </row>
    <row r="115" spans="1:20" x14ac:dyDescent="0.3">
      <c r="A115" s="49" t="s">
        <v>39</v>
      </c>
      <c r="B115" s="46" t="s">
        <v>229</v>
      </c>
      <c r="C115" s="54">
        <v>30</v>
      </c>
      <c r="D115" s="55">
        <v>3</v>
      </c>
      <c r="E115" s="55">
        <v>2</v>
      </c>
      <c r="F115" s="55">
        <v>2</v>
      </c>
      <c r="G115" s="55">
        <v>1</v>
      </c>
      <c r="H115" s="55">
        <v>2</v>
      </c>
      <c r="I115" s="55"/>
      <c r="J115" s="55"/>
      <c r="K115" s="55">
        <v>2</v>
      </c>
      <c r="L115" s="55">
        <v>2</v>
      </c>
      <c r="M115" s="55"/>
      <c r="N115" s="55">
        <v>4</v>
      </c>
      <c r="O115" s="55">
        <v>2</v>
      </c>
      <c r="P115" s="55"/>
      <c r="Q115" s="97"/>
      <c r="R115" s="62">
        <f t="shared" si="3"/>
        <v>20</v>
      </c>
      <c r="S115" s="58">
        <f t="shared" si="4"/>
        <v>0.26666666666666666</v>
      </c>
      <c r="T115" s="57" t="str">
        <f t="shared" si="5"/>
        <v>No cumple</v>
      </c>
    </row>
    <row r="116" spans="1:20" ht="28.8" x14ac:dyDescent="0.3">
      <c r="A116" s="49" t="s">
        <v>39</v>
      </c>
      <c r="B116" s="46" t="s">
        <v>241</v>
      </c>
      <c r="C116" s="54"/>
      <c r="D116" s="55">
        <v>3</v>
      </c>
      <c r="E116" s="55">
        <v>2</v>
      </c>
      <c r="F116" s="55">
        <v>2</v>
      </c>
      <c r="G116" s="55">
        <v>1</v>
      </c>
      <c r="H116" s="55">
        <v>2</v>
      </c>
      <c r="I116" s="55"/>
      <c r="J116" s="55"/>
      <c r="K116" s="55">
        <v>2</v>
      </c>
      <c r="L116" s="55">
        <v>2</v>
      </c>
      <c r="M116" s="55"/>
      <c r="N116" s="55">
        <v>4</v>
      </c>
      <c r="O116" s="55">
        <v>2</v>
      </c>
      <c r="P116" s="55"/>
      <c r="Q116" s="97"/>
      <c r="R116" s="62"/>
      <c r="S116" s="58"/>
      <c r="T116" s="57"/>
    </row>
    <row r="117" spans="1:20" x14ac:dyDescent="0.3">
      <c r="A117" s="49" t="s">
        <v>40</v>
      </c>
      <c r="B117" s="46" t="s">
        <v>169</v>
      </c>
      <c r="C117" s="54">
        <v>30</v>
      </c>
      <c r="D117" s="55">
        <v>3</v>
      </c>
      <c r="E117" s="55">
        <v>2</v>
      </c>
      <c r="F117" s="55">
        <v>2</v>
      </c>
      <c r="G117" s="55">
        <v>1</v>
      </c>
      <c r="H117" s="55">
        <v>2</v>
      </c>
      <c r="I117" s="55"/>
      <c r="J117" s="55"/>
      <c r="K117" s="55">
        <v>2</v>
      </c>
      <c r="L117" s="55">
        <v>2</v>
      </c>
      <c r="M117" s="55"/>
      <c r="N117" s="55">
        <v>4</v>
      </c>
      <c r="O117" s="55">
        <v>2</v>
      </c>
      <c r="P117" s="55"/>
      <c r="Q117" s="97"/>
      <c r="R117" s="62">
        <f t="shared" si="3"/>
        <v>20</v>
      </c>
      <c r="S117" s="58">
        <f t="shared" si="4"/>
        <v>0.26666666666666666</v>
      </c>
      <c r="T117" s="57" t="str">
        <f t="shared" si="5"/>
        <v>No cumple</v>
      </c>
    </row>
    <row r="118" spans="1:20" x14ac:dyDescent="0.3">
      <c r="A118" s="46" t="s">
        <v>40</v>
      </c>
      <c r="B118" s="46" t="s">
        <v>170</v>
      </c>
      <c r="C118" s="54">
        <v>30</v>
      </c>
      <c r="D118" s="55">
        <v>3</v>
      </c>
      <c r="E118" s="55">
        <v>2</v>
      </c>
      <c r="F118" s="55">
        <v>2</v>
      </c>
      <c r="G118" s="55">
        <v>1</v>
      </c>
      <c r="H118" s="55">
        <v>2</v>
      </c>
      <c r="I118" s="55"/>
      <c r="J118" s="55"/>
      <c r="K118" s="55">
        <v>2</v>
      </c>
      <c r="L118" s="55">
        <v>2</v>
      </c>
      <c r="M118" s="55"/>
      <c r="N118" s="55">
        <v>4</v>
      </c>
      <c r="O118" s="55">
        <v>2</v>
      </c>
      <c r="P118" s="55"/>
      <c r="Q118" s="97"/>
      <c r="R118" s="62">
        <f t="shared" si="3"/>
        <v>20</v>
      </c>
      <c r="S118" s="58">
        <f t="shared" si="4"/>
        <v>0.26666666666666666</v>
      </c>
      <c r="T118" s="57" t="str">
        <f t="shared" si="5"/>
        <v>No cumple</v>
      </c>
    </row>
    <row r="119" spans="1:20" ht="43.2" x14ac:dyDescent="0.3">
      <c r="A119" s="46" t="s">
        <v>40</v>
      </c>
      <c r="B119" s="46" t="s">
        <v>171</v>
      </c>
      <c r="C119" s="54">
        <v>30</v>
      </c>
      <c r="D119" s="55">
        <v>3</v>
      </c>
      <c r="E119" s="55">
        <v>2</v>
      </c>
      <c r="F119" s="55">
        <v>2</v>
      </c>
      <c r="G119" s="55">
        <v>1</v>
      </c>
      <c r="H119" s="55">
        <v>2</v>
      </c>
      <c r="I119" s="55"/>
      <c r="J119" s="55"/>
      <c r="K119" s="55">
        <v>2</v>
      </c>
      <c r="L119" s="55">
        <v>2</v>
      </c>
      <c r="M119" s="55"/>
      <c r="N119" s="55">
        <v>4</v>
      </c>
      <c r="O119" s="55">
        <v>2</v>
      </c>
      <c r="P119" s="55"/>
      <c r="Q119" s="97"/>
      <c r="R119" s="62">
        <f t="shared" si="3"/>
        <v>20</v>
      </c>
      <c r="S119" s="58">
        <f t="shared" si="4"/>
        <v>0.26666666666666666</v>
      </c>
      <c r="T119" s="57" t="str">
        <f t="shared" si="5"/>
        <v>No cumple</v>
      </c>
    </row>
    <row r="120" spans="1:20" x14ac:dyDescent="0.3">
      <c r="A120" s="46" t="s">
        <v>40</v>
      </c>
      <c r="B120" s="46" t="s">
        <v>172</v>
      </c>
      <c r="C120" s="54">
        <v>30</v>
      </c>
      <c r="D120" s="55">
        <v>3</v>
      </c>
      <c r="E120" s="55">
        <v>2</v>
      </c>
      <c r="F120" s="55">
        <v>2</v>
      </c>
      <c r="G120" s="55">
        <v>1</v>
      </c>
      <c r="H120" s="55">
        <v>2</v>
      </c>
      <c r="I120" s="55"/>
      <c r="J120" s="55"/>
      <c r="K120" s="55">
        <v>2</v>
      </c>
      <c r="L120" s="55">
        <v>2</v>
      </c>
      <c r="M120" s="55"/>
      <c r="N120" s="55">
        <v>4</v>
      </c>
      <c r="O120" s="55">
        <v>2</v>
      </c>
      <c r="P120" s="55"/>
      <c r="Q120" s="97"/>
      <c r="R120" s="62">
        <f t="shared" si="3"/>
        <v>20</v>
      </c>
      <c r="S120" s="58">
        <f t="shared" si="4"/>
        <v>0.26666666666666666</v>
      </c>
      <c r="T120" s="57" t="str">
        <f t="shared" si="5"/>
        <v>No cumple</v>
      </c>
    </row>
    <row r="121" spans="1:20" x14ac:dyDescent="0.3">
      <c r="A121" s="49" t="s">
        <v>41</v>
      </c>
      <c r="B121" s="46" t="s">
        <v>173</v>
      </c>
      <c r="C121" s="54">
        <v>30</v>
      </c>
      <c r="D121" s="55">
        <v>3</v>
      </c>
      <c r="E121" s="55">
        <v>2</v>
      </c>
      <c r="F121" s="55">
        <v>2</v>
      </c>
      <c r="G121" s="55">
        <v>1</v>
      </c>
      <c r="H121" s="55">
        <v>2</v>
      </c>
      <c r="I121" s="55"/>
      <c r="J121" s="55"/>
      <c r="K121" s="55">
        <v>2</v>
      </c>
      <c r="L121" s="55">
        <v>2</v>
      </c>
      <c r="M121" s="55"/>
      <c r="N121" s="55">
        <v>4</v>
      </c>
      <c r="O121" s="55">
        <v>2</v>
      </c>
      <c r="P121" s="55"/>
      <c r="Q121" s="97"/>
      <c r="R121" s="62">
        <f t="shared" si="3"/>
        <v>20</v>
      </c>
      <c r="S121" s="58">
        <f t="shared" si="4"/>
        <v>0.26666666666666666</v>
      </c>
      <c r="T121" s="57" t="str">
        <f t="shared" si="5"/>
        <v>No cumple</v>
      </c>
    </row>
    <row r="122" spans="1:20" ht="28.8" x14ac:dyDescent="0.3">
      <c r="A122" s="46" t="s">
        <v>41</v>
      </c>
      <c r="B122" s="46" t="s">
        <v>174</v>
      </c>
      <c r="C122" s="54">
        <v>30</v>
      </c>
      <c r="D122" s="55">
        <v>3</v>
      </c>
      <c r="E122" s="55">
        <v>2</v>
      </c>
      <c r="F122" s="55">
        <v>2</v>
      </c>
      <c r="G122" s="55">
        <v>1</v>
      </c>
      <c r="H122" s="55">
        <v>2</v>
      </c>
      <c r="I122" s="55"/>
      <c r="J122" s="55"/>
      <c r="K122" s="55">
        <v>2</v>
      </c>
      <c r="L122" s="55">
        <v>2</v>
      </c>
      <c r="M122" s="55"/>
      <c r="N122" s="55">
        <v>4</v>
      </c>
      <c r="O122" s="55">
        <v>2</v>
      </c>
      <c r="P122" s="55"/>
      <c r="Q122" s="97"/>
      <c r="R122" s="62">
        <f t="shared" si="3"/>
        <v>20</v>
      </c>
      <c r="S122" s="58">
        <f t="shared" si="4"/>
        <v>0.26666666666666666</v>
      </c>
      <c r="T122" s="57" t="str">
        <f t="shared" si="5"/>
        <v>No cumple</v>
      </c>
    </row>
    <row r="123" spans="1:20" ht="28.8" x14ac:dyDescent="0.3">
      <c r="A123" s="46" t="s">
        <v>41</v>
      </c>
      <c r="B123" s="46" t="s">
        <v>175</v>
      </c>
      <c r="C123" s="54">
        <v>30</v>
      </c>
      <c r="D123" s="55">
        <v>3</v>
      </c>
      <c r="E123" s="55">
        <v>2</v>
      </c>
      <c r="F123" s="55">
        <v>2</v>
      </c>
      <c r="G123" s="55">
        <v>1</v>
      </c>
      <c r="H123" s="55">
        <v>2</v>
      </c>
      <c r="I123" s="55"/>
      <c r="J123" s="55"/>
      <c r="K123" s="55">
        <v>2</v>
      </c>
      <c r="L123" s="55">
        <v>2</v>
      </c>
      <c r="M123" s="55"/>
      <c r="N123" s="55">
        <v>4</v>
      </c>
      <c r="O123" s="55">
        <v>2</v>
      </c>
      <c r="P123" s="55"/>
      <c r="Q123" s="97"/>
      <c r="R123" s="62">
        <f t="shared" si="3"/>
        <v>20</v>
      </c>
      <c r="S123" s="58">
        <f t="shared" si="4"/>
        <v>0.26666666666666666</v>
      </c>
      <c r="T123" s="57" t="str">
        <f t="shared" si="5"/>
        <v>No cumple</v>
      </c>
    </row>
    <row r="124" spans="1:20" x14ac:dyDescent="0.3">
      <c r="A124" s="46" t="s">
        <v>41</v>
      </c>
      <c r="B124" s="46" t="s">
        <v>91</v>
      </c>
      <c r="C124" s="54">
        <v>30</v>
      </c>
      <c r="D124" s="55">
        <v>3</v>
      </c>
      <c r="E124" s="55">
        <v>2</v>
      </c>
      <c r="F124" s="55">
        <v>2</v>
      </c>
      <c r="G124" s="55">
        <v>1</v>
      </c>
      <c r="H124" s="55">
        <v>2</v>
      </c>
      <c r="I124" s="55"/>
      <c r="J124" s="55"/>
      <c r="K124" s="55">
        <v>2</v>
      </c>
      <c r="L124" s="55">
        <v>2</v>
      </c>
      <c r="M124" s="55"/>
      <c r="N124" s="55">
        <v>4</v>
      </c>
      <c r="O124" s="55">
        <v>2</v>
      </c>
      <c r="P124" s="55"/>
      <c r="Q124" s="97"/>
      <c r="R124" s="62">
        <f t="shared" si="3"/>
        <v>20</v>
      </c>
      <c r="S124" s="58">
        <f t="shared" si="4"/>
        <v>0.26666666666666666</v>
      </c>
      <c r="T124" s="57" t="str">
        <f t="shared" si="5"/>
        <v>No cumple</v>
      </c>
    </row>
    <row r="125" spans="1:20" x14ac:dyDescent="0.3">
      <c r="A125" s="49" t="s">
        <v>42</v>
      </c>
      <c r="B125" s="46" t="s">
        <v>242</v>
      </c>
      <c r="C125" s="54">
        <v>30</v>
      </c>
      <c r="D125" s="55">
        <v>3</v>
      </c>
      <c r="E125" s="55">
        <v>2</v>
      </c>
      <c r="F125" s="55">
        <v>2</v>
      </c>
      <c r="G125" s="55">
        <v>1</v>
      </c>
      <c r="H125" s="55">
        <v>2</v>
      </c>
      <c r="I125" s="55"/>
      <c r="J125" s="55"/>
      <c r="K125" s="55">
        <v>2</v>
      </c>
      <c r="L125" s="55">
        <v>2</v>
      </c>
      <c r="M125" s="55"/>
      <c r="N125" s="55">
        <v>4</v>
      </c>
      <c r="O125" s="55">
        <v>2</v>
      </c>
      <c r="P125" s="55"/>
      <c r="Q125" s="97"/>
      <c r="R125" s="62">
        <f t="shared" si="3"/>
        <v>20</v>
      </c>
      <c r="S125" s="58">
        <f t="shared" si="4"/>
        <v>0.26666666666666666</v>
      </c>
      <c r="T125" s="57" t="str">
        <f t="shared" si="5"/>
        <v>No cumple</v>
      </c>
    </row>
    <row r="126" spans="1:20" ht="28.8" x14ac:dyDescent="0.3">
      <c r="A126" s="49" t="s">
        <v>42</v>
      </c>
      <c r="B126" s="46" t="s">
        <v>230</v>
      </c>
      <c r="C126" s="54"/>
      <c r="D126" s="55">
        <v>3</v>
      </c>
      <c r="E126" s="55">
        <v>2</v>
      </c>
      <c r="F126" s="55">
        <v>2</v>
      </c>
      <c r="G126" s="55">
        <v>1</v>
      </c>
      <c r="H126" s="55">
        <v>2</v>
      </c>
      <c r="I126" s="55"/>
      <c r="J126" s="55"/>
      <c r="K126" s="55">
        <v>2</v>
      </c>
      <c r="L126" s="55">
        <v>2</v>
      </c>
      <c r="M126" s="55"/>
      <c r="N126" s="55">
        <v>4</v>
      </c>
      <c r="O126" s="55">
        <v>2</v>
      </c>
      <c r="P126" s="55"/>
      <c r="Q126" s="97"/>
      <c r="R126" s="62"/>
      <c r="S126" s="58"/>
      <c r="T126" s="57"/>
    </row>
    <row r="127" spans="1:20" x14ac:dyDescent="0.3">
      <c r="A127" s="49" t="s">
        <v>43</v>
      </c>
      <c r="B127" s="46" t="s">
        <v>177</v>
      </c>
      <c r="C127" s="54">
        <v>30</v>
      </c>
      <c r="D127" s="55">
        <v>3</v>
      </c>
      <c r="E127" s="55">
        <v>2</v>
      </c>
      <c r="F127" s="55">
        <v>2</v>
      </c>
      <c r="G127" s="55">
        <v>1</v>
      </c>
      <c r="H127" s="55">
        <v>2</v>
      </c>
      <c r="I127" s="55"/>
      <c r="J127" s="55"/>
      <c r="K127" s="55">
        <v>2</v>
      </c>
      <c r="L127" s="55">
        <v>2</v>
      </c>
      <c r="M127" s="55"/>
      <c r="N127" s="55">
        <v>4</v>
      </c>
      <c r="O127" s="55">
        <v>2</v>
      </c>
      <c r="P127" s="55"/>
      <c r="Q127" s="97"/>
      <c r="R127" s="62">
        <f t="shared" si="3"/>
        <v>20</v>
      </c>
      <c r="S127" s="58">
        <f t="shared" si="4"/>
        <v>0.26666666666666666</v>
      </c>
      <c r="T127" s="57" t="str">
        <f t="shared" si="5"/>
        <v>No cumple</v>
      </c>
    </row>
    <row r="128" spans="1:20" ht="28.8" x14ac:dyDescent="0.3">
      <c r="A128" s="46" t="s">
        <v>43</v>
      </c>
      <c r="B128" s="46" t="s">
        <v>174</v>
      </c>
      <c r="C128" s="54">
        <v>30</v>
      </c>
      <c r="D128" s="55">
        <v>3</v>
      </c>
      <c r="E128" s="55">
        <v>2</v>
      </c>
      <c r="F128" s="55">
        <v>2</v>
      </c>
      <c r="G128" s="55">
        <v>1</v>
      </c>
      <c r="H128" s="55">
        <v>2</v>
      </c>
      <c r="I128" s="55"/>
      <c r="J128" s="55"/>
      <c r="K128" s="55">
        <v>2</v>
      </c>
      <c r="L128" s="55">
        <v>2</v>
      </c>
      <c r="M128" s="55"/>
      <c r="N128" s="55">
        <v>4</v>
      </c>
      <c r="O128" s="55">
        <v>2</v>
      </c>
      <c r="P128" s="55"/>
      <c r="Q128" s="97"/>
      <c r="R128" s="62">
        <f t="shared" si="3"/>
        <v>20</v>
      </c>
      <c r="S128" s="58">
        <f t="shared" si="4"/>
        <v>0.26666666666666666</v>
      </c>
      <c r="T128" s="57" t="str">
        <f t="shared" si="5"/>
        <v>No cumple</v>
      </c>
    </row>
    <row r="129" spans="1:20" ht="28.8" x14ac:dyDescent="0.3">
      <c r="A129" s="46" t="s">
        <v>43</v>
      </c>
      <c r="B129" s="46" t="s">
        <v>178</v>
      </c>
      <c r="C129" s="54">
        <v>30</v>
      </c>
      <c r="D129" s="55">
        <v>3</v>
      </c>
      <c r="E129" s="55">
        <v>2</v>
      </c>
      <c r="F129" s="55">
        <v>2</v>
      </c>
      <c r="G129" s="55">
        <v>1</v>
      </c>
      <c r="H129" s="55">
        <v>2</v>
      </c>
      <c r="I129" s="55"/>
      <c r="J129" s="55"/>
      <c r="K129" s="55">
        <v>2</v>
      </c>
      <c r="L129" s="55">
        <v>2</v>
      </c>
      <c r="M129" s="55"/>
      <c r="N129" s="55">
        <v>4</v>
      </c>
      <c r="O129" s="55">
        <v>2</v>
      </c>
      <c r="P129" s="55"/>
      <c r="Q129" s="97"/>
      <c r="R129" s="62">
        <f t="shared" si="3"/>
        <v>20</v>
      </c>
      <c r="S129" s="58">
        <f t="shared" si="4"/>
        <v>0.26666666666666666</v>
      </c>
      <c r="T129" s="57" t="str">
        <f t="shared" si="5"/>
        <v>No cumple</v>
      </c>
    </row>
    <row r="130" spans="1:20" ht="28.8" x14ac:dyDescent="0.3">
      <c r="A130" s="46" t="s">
        <v>43</v>
      </c>
      <c r="B130" s="46" t="s">
        <v>179</v>
      </c>
      <c r="C130" s="54">
        <v>30</v>
      </c>
      <c r="D130" s="55">
        <v>3</v>
      </c>
      <c r="E130" s="55">
        <v>2</v>
      </c>
      <c r="F130" s="55">
        <v>2</v>
      </c>
      <c r="G130" s="55">
        <v>1</v>
      </c>
      <c r="H130" s="55">
        <v>2</v>
      </c>
      <c r="I130" s="55"/>
      <c r="J130" s="55"/>
      <c r="K130" s="55">
        <v>2</v>
      </c>
      <c r="L130" s="55">
        <v>2</v>
      </c>
      <c r="M130" s="55"/>
      <c r="N130" s="55">
        <v>4</v>
      </c>
      <c r="O130" s="55">
        <v>2</v>
      </c>
      <c r="P130" s="55"/>
      <c r="Q130" s="97"/>
      <c r="R130" s="62">
        <f t="shared" si="3"/>
        <v>20</v>
      </c>
      <c r="S130" s="58">
        <f t="shared" si="4"/>
        <v>0.26666666666666666</v>
      </c>
      <c r="T130" s="57" t="str">
        <f t="shared" si="5"/>
        <v>No cumple</v>
      </c>
    </row>
    <row r="131" spans="1:20" ht="28.8" x14ac:dyDescent="0.3">
      <c r="A131" s="46" t="s">
        <v>43</v>
      </c>
      <c r="B131" s="46" t="s">
        <v>180</v>
      </c>
      <c r="C131" s="54">
        <v>30</v>
      </c>
      <c r="D131" s="55">
        <v>3</v>
      </c>
      <c r="E131" s="55">
        <v>2</v>
      </c>
      <c r="F131" s="55">
        <v>2</v>
      </c>
      <c r="G131" s="55">
        <v>1</v>
      </c>
      <c r="H131" s="55">
        <v>2</v>
      </c>
      <c r="I131" s="55"/>
      <c r="J131" s="55"/>
      <c r="K131" s="55">
        <v>2</v>
      </c>
      <c r="L131" s="55">
        <v>2</v>
      </c>
      <c r="M131" s="55"/>
      <c r="N131" s="55">
        <v>4</v>
      </c>
      <c r="O131" s="55">
        <v>2</v>
      </c>
      <c r="P131" s="55"/>
      <c r="Q131" s="97"/>
      <c r="R131" s="62">
        <f t="shared" si="3"/>
        <v>20</v>
      </c>
      <c r="S131" s="58">
        <f t="shared" si="4"/>
        <v>0.26666666666666666</v>
      </c>
      <c r="T131" s="57" t="str">
        <f t="shared" si="5"/>
        <v>No cumple</v>
      </c>
    </row>
    <row r="132" spans="1:20" ht="28.8" x14ac:dyDescent="0.3">
      <c r="A132" s="46" t="s">
        <v>43</v>
      </c>
      <c r="B132" s="46" t="s">
        <v>181</v>
      </c>
      <c r="C132" s="54">
        <v>30</v>
      </c>
      <c r="D132" s="55">
        <v>3</v>
      </c>
      <c r="E132" s="55">
        <v>2</v>
      </c>
      <c r="F132" s="55">
        <v>2</v>
      </c>
      <c r="G132" s="55">
        <v>1</v>
      </c>
      <c r="H132" s="55">
        <v>2</v>
      </c>
      <c r="I132" s="55"/>
      <c r="J132" s="55"/>
      <c r="K132" s="55">
        <v>2</v>
      </c>
      <c r="L132" s="55">
        <v>2</v>
      </c>
      <c r="M132" s="55"/>
      <c r="N132" s="55">
        <v>4</v>
      </c>
      <c r="O132" s="55">
        <v>2</v>
      </c>
      <c r="P132" s="55"/>
      <c r="Q132" s="97"/>
      <c r="R132" s="62">
        <f t="shared" si="3"/>
        <v>20</v>
      </c>
      <c r="S132" s="58">
        <f t="shared" si="4"/>
        <v>0.26666666666666666</v>
      </c>
      <c r="T132" s="57" t="str">
        <f t="shared" si="5"/>
        <v>No cumple</v>
      </c>
    </row>
    <row r="133" spans="1:20" x14ac:dyDescent="0.3">
      <c r="A133" s="46" t="s">
        <v>43</v>
      </c>
      <c r="B133" s="46" t="s">
        <v>182</v>
      </c>
      <c r="C133" s="54">
        <v>30</v>
      </c>
      <c r="D133" s="55">
        <v>3</v>
      </c>
      <c r="E133" s="55">
        <v>2</v>
      </c>
      <c r="F133" s="55">
        <v>2</v>
      </c>
      <c r="G133" s="55">
        <v>1</v>
      </c>
      <c r="H133" s="55">
        <v>2</v>
      </c>
      <c r="I133" s="55"/>
      <c r="J133" s="55"/>
      <c r="K133" s="55">
        <v>2</v>
      </c>
      <c r="L133" s="55">
        <v>2</v>
      </c>
      <c r="M133" s="55"/>
      <c r="N133" s="55">
        <v>4</v>
      </c>
      <c r="O133" s="55">
        <v>2</v>
      </c>
      <c r="P133" s="55"/>
      <c r="Q133" s="97"/>
      <c r="R133" s="62">
        <f t="shared" si="3"/>
        <v>20</v>
      </c>
      <c r="S133" s="58">
        <f t="shared" si="4"/>
        <v>0.26666666666666666</v>
      </c>
      <c r="T133" s="57" t="str">
        <f t="shared" si="5"/>
        <v>No cumple</v>
      </c>
    </row>
    <row r="134" spans="1:20" ht="28.8" x14ac:dyDescent="0.3">
      <c r="A134" s="46" t="s">
        <v>43</v>
      </c>
      <c r="B134" s="46" t="s">
        <v>183</v>
      </c>
      <c r="C134" s="54">
        <v>30</v>
      </c>
      <c r="D134" s="55">
        <v>3</v>
      </c>
      <c r="E134" s="55">
        <v>2</v>
      </c>
      <c r="F134" s="55">
        <v>2</v>
      </c>
      <c r="G134" s="55">
        <v>1</v>
      </c>
      <c r="H134" s="55">
        <v>2</v>
      </c>
      <c r="I134" s="55"/>
      <c r="J134" s="55"/>
      <c r="K134" s="55">
        <v>2</v>
      </c>
      <c r="L134" s="55">
        <v>2</v>
      </c>
      <c r="M134" s="55"/>
      <c r="N134" s="55">
        <v>4</v>
      </c>
      <c r="O134" s="55">
        <v>2</v>
      </c>
      <c r="P134" s="55"/>
      <c r="Q134" s="97"/>
      <c r="R134" s="62">
        <f t="shared" si="3"/>
        <v>20</v>
      </c>
      <c r="S134" s="58">
        <f t="shared" si="4"/>
        <v>0.26666666666666666</v>
      </c>
      <c r="T134" s="57" t="str">
        <f t="shared" si="5"/>
        <v>No cumple</v>
      </c>
    </row>
    <row r="135" spans="1:20" ht="28.8" x14ac:dyDescent="0.3">
      <c r="A135" s="46" t="s">
        <v>43</v>
      </c>
      <c r="B135" s="46" t="s">
        <v>184</v>
      </c>
      <c r="C135" s="54">
        <v>30</v>
      </c>
      <c r="D135" s="55">
        <v>3</v>
      </c>
      <c r="E135" s="55">
        <v>2</v>
      </c>
      <c r="F135" s="55">
        <v>2</v>
      </c>
      <c r="G135" s="55">
        <v>1</v>
      </c>
      <c r="H135" s="55">
        <v>2</v>
      </c>
      <c r="I135" s="55"/>
      <c r="J135" s="55"/>
      <c r="K135" s="55">
        <v>2</v>
      </c>
      <c r="L135" s="55">
        <v>2</v>
      </c>
      <c r="M135" s="55"/>
      <c r="N135" s="55">
        <v>4</v>
      </c>
      <c r="O135" s="55">
        <v>2</v>
      </c>
      <c r="P135" s="55"/>
      <c r="Q135" s="97"/>
      <c r="R135" s="62">
        <f t="shared" si="3"/>
        <v>20</v>
      </c>
      <c r="S135" s="58">
        <f t="shared" si="4"/>
        <v>0.26666666666666666</v>
      </c>
      <c r="T135" s="57" t="str">
        <f t="shared" si="5"/>
        <v>No cumple</v>
      </c>
    </row>
    <row r="136" spans="1:20" x14ac:dyDescent="0.3">
      <c r="A136" s="49" t="s">
        <v>44</v>
      </c>
      <c r="B136" s="46" t="s">
        <v>233</v>
      </c>
      <c r="C136" s="54">
        <v>30</v>
      </c>
      <c r="D136" s="55">
        <v>3</v>
      </c>
      <c r="E136" s="55">
        <v>2</v>
      </c>
      <c r="F136" s="55">
        <v>2</v>
      </c>
      <c r="G136" s="55">
        <v>1</v>
      </c>
      <c r="H136" s="55">
        <v>2</v>
      </c>
      <c r="I136" s="55"/>
      <c r="J136" s="55"/>
      <c r="K136" s="55">
        <v>2</v>
      </c>
      <c r="L136" s="55">
        <v>2</v>
      </c>
      <c r="M136" s="55"/>
      <c r="N136" s="55">
        <v>4</v>
      </c>
      <c r="O136" s="55">
        <v>2</v>
      </c>
      <c r="P136" s="55"/>
      <c r="Q136" s="97"/>
      <c r="R136" s="62">
        <f t="shared" si="3"/>
        <v>20</v>
      </c>
      <c r="S136" s="58">
        <f t="shared" si="4"/>
        <v>0.26666666666666666</v>
      </c>
      <c r="T136" s="57" t="str">
        <f t="shared" si="5"/>
        <v>No cumple</v>
      </c>
    </row>
    <row r="137" spans="1:20" ht="28.8" x14ac:dyDescent="0.3">
      <c r="A137" s="49" t="s">
        <v>44</v>
      </c>
      <c r="B137" s="46" t="s">
        <v>243</v>
      </c>
      <c r="C137" s="54">
        <v>30</v>
      </c>
      <c r="D137" s="55">
        <v>3</v>
      </c>
      <c r="E137" s="55">
        <v>2</v>
      </c>
      <c r="F137" s="55">
        <v>2</v>
      </c>
      <c r="G137" s="55">
        <v>1</v>
      </c>
      <c r="H137" s="55">
        <v>2</v>
      </c>
      <c r="I137" s="55"/>
      <c r="J137" s="55"/>
      <c r="K137" s="55">
        <v>2</v>
      </c>
      <c r="L137" s="55">
        <v>2</v>
      </c>
      <c r="M137" s="55"/>
      <c r="N137" s="55">
        <v>4</v>
      </c>
      <c r="O137" s="55">
        <v>2</v>
      </c>
      <c r="P137" s="55"/>
      <c r="Q137" s="97"/>
      <c r="R137" s="62"/>
      <c r="S137" s="58"/>
      <c r="T137" s="57"/>
    </row>
    <row r="138" spans="1:20" x14ac:dyDescent="0.3">
      <c r="A138" s="49" t="s">
        <v>45</v>
      </c>
      <c r="B138" s="46" t="s">
        <v>186</v>
      </c>
      <c r="C138" s="54">
        <v>30</v>
      </c>
      <c r="D138" s="55">
        <v>3</v>
      </c>
      <c r="E138" s="55">
        <v>2</v>
      </c>
      <c r="F138" s="55">
        <v>2</v>
      </c>
      <c r="G138" s="55">
        <v>1</v>
      </c>
      <c r="H138" s="55">
        <v>2</v>
      </c>
      <c r="I138" s="55"/>
      <c r="J138" s="55"/>
      <c r="K138" s="55">
        <v>2</v>
      </c>
      <c r="L138" s="55">
        <v>2</v>
      </c>
      <c r="M138" s="55"/>
      <c r="N138" s="55">
        <v>4</v>
      </c>
      <c r="O138" s="55">
        <v>2</v>
      </c>
      <c r="P138" s="55"/>
      <c r="Q138" s="97"/>
      <c r="R138" s="62">
        <f t="shared" si="3"/>
        <v>20</v>
      </c>
      <c r="S138" s="58">
        <f t="shared" si="4"/>
        <v>0.26666666666666666</v>
      </c>
      <c r="T138" s="57" t="str">
        <f t="shared" si="5"/>
        <v>No cumple</v>
      </c>
    </row>
    <row r="139" spans="1:20" x14ac:dyDescent="0.3">
      <c r="A139" s="46" t="s">
        <v>45</v>
      </c>
      <c r="B139" s="46" t="s">
        <v>187</v>
      </c>
      <c r="C139" s="54">
        <v>30</v>
      </c>
      <c r="D139" s="55">
        <v>3</v>
      </c>
      <c r="E139" s="55">
        <v>2</v>
      </c>
      <c r="F139" s="55">
        <v>2</v>
      </c>
      <c r="G139" s="55">
        <v>1</v>
      </c>
      <c r="H139" s="55">
        <v>2</v>
      </c>
      <c r="I139" s="55"/>
      <c r="J139" s="55"/>
      <c r="K139" s="55">
        <v>2</v>
      </c>
      <c r="L139" s="55">
        <v>2</v>
      </c>
      <c r="M139" s="55"/>
      <c r="N139" s="55">
        <v>4</v>
      </c>
      <c r="O139" s="55">
        <v>2</v>
      </c>
      <c r="P139" s="55"/>
      <c r="Q139" s="97"/>
      <c r="R139" s="62">
        <f t="shared" si="3"/>
        <v>20</v>
      </c>
      <c r="S139" s="58">
        <f t="shared" si="4"/>
        <v>0.26666666666666666</v>
      </c>
      <c r="T139" s="57" t="str">
        <f t="shared" si="5"/>
        <v>No cumple</v>
      </c>
    </row>
    <row r="140" spans="1:20" ht="28.8" x14ac:dyDescent="0.3">
      <c r="A140" s="46" t="s">
        <v>45</v>
      </c>
      <c r="B140" s="46" t="s">
        <v>188</v>
      </c>
      <c r="C140" s="54">
        <v>30</v>
      </c>
      <c r="D140" s="55">
        <v>3</v>
      </c>
      <c r="E140" s="55">
        <v>2</v>
      </c>
      <c r="F140" s="55">
        <v>2</v>
      </c>
      <c r="G140" s="55">
        <v>1</v>
      </c>
      <c r="H140" s="55">
        <v>2</v>
      </c>
      <c r="I140" s="55"/>
      <c r="J140" s="55"/>
      <c r="K140" s="55">
        <v>2</v>
      </c>
      <c r="L140" s="55">
        <v>2</v>
      </c>
      <c r="M140" s="55"/>
      <c r="N140" s="55">
        <v>4</v>
      </c>
      <c r="O140" s="55">
        <v>2</v>
      </c>
      <c r="P140" s="55"/>
      <c r="Q140" s="97"/>
      <c r="R140" s="62">
        <f t="shared" si="3"/>
        <v>20</v>
      </c>
      <c r="S140" s="58">
        <f t="shared" si="4"/>
        <v>0.26666666666666666</v>
      </c>
      <c r="T140" s="57" t="str">
        <f t="shared" si="5"/>
        <v>No cumple</v>
      </c>
    </row>
    <row r="141" spans="1:20" x14ac:dyDescent="0.3">
      <c r="A141" s="46" t="s">
        <v>45</v>
      </c>
      <c r="B141" s="46" t="s">
        <v>91</v>
      </c>
      <c r="C141" s="54">
        <v>30</v>
      </c>
      <c r="D141" s="55">
        <v>3</v>
      </c>
      <c r="E141" s="55">
        <v>2</v>
      </c>
      <c r="F141" s="55">
        <v>2</v>
      </c>
      <c r="G141" s="55">
        <v>1</v>
      </c>
      <c r="H141" s="55">
        <v>2</v>
      </c>
      <c r="I141" s="55"/>
      <c r="J141" s="55"/>
      <c r="K141" s="55">
        <v>2</v>
      </c>
      <c r="L141" s="55">
        <v>2</v>
      </c>
      <c r="M141" s="55"/>
      <c r="N141" s="55">
        <v>4</v>
      </c>
      <c r="O141" s="55">
        <v>2</v>
      </c>
      <c r="P141" s="55"/>
      <c r="Q141" s="97"/>
      <c r="R141" s="62">
        <f t="shared" si="3"/>
        <v>20</v>
      </c>
      <c r="S141" s="58">
        <f t="shared" si="4"/>
        <v>0.26666666666666666</v>
      </c>
      <c r="T141" s="57" t="str">
        <f t="shared" si="5"/>
        <v>No cumple</v>
      </c>
    </row>
    <row r="142" spans="1:20" x14ac:dyDescent="0.3">
      <c r="A142" s="49" t="s">
        <v>189</v>
      </c>
      <c r="B142" s="46" t="s">
        <v>190</v>
      </c>
      <c r="C142" s="54">
        <v>30</v>
      </c>
      <c r="D142" s="55">
        <v>3</v>
      </c>
      <c r="E142" s="55">
        <v>2</v>
      </c>
      <c r="F142" s="55">
        <v>2</v>
      </c>
      <c r="G142" s="55">
        <v>1</v>
      </c>
      <c r="H142" s="55">
        <v>2</v>
      </c>
      <c r="I142" s="55"/>
      <c r="J142" s="55"/>
      <c r="K142" s="55">
        <v>2</v>
      </c>
      <c r="L142" s="55">
        <v>2</v>
      </c>
      <c r="M142" s="55"/>
      <c r="N142" s="55">
        <v>4</v>
      </c>
      <c r="O142" s="55">
        <v>2</v>
      </c>
      <c r="P142" s="55"/>
      <c r="Q142" s="97"/>
      <c r="R142" s="62">
        <f t="shared" si="3"/>
        <v>20</v>
      </c>
      <c r="S142" s="58">
        <f t="shared" si="4"/>
        <v>0.26666666666666666</v>
      </c>
      <c r="T142" s="57" t="str">
        <f t="shared" si="5"/>
        <v>No cumple</v>
      </c>
    </row>
    <row r="143" spans="1:20" x14ac:dyDescent="0.3">
      <c r="A143" s="46" t="s">
        <v>189</v>
      </c>
      <c r="B143" s="46" t="s">
        <v>191</v>
      </c>
      <c r="C143" s="54">
        <v>30</v>
      </c>
      <c r="D143" s="55">
        <v>3</v>
      </c>
      <c r="E143" s="55">
        <v>2</v>
      </c>
      <c r="F143" s="55">
        <v>2</v>
      </c>
      <c r="G143" s="55">
        <v>1</v>
      </c>
      <c r="H143" s="55">
        <v>2</v>
      </c>
      <c r="I143" s="55"/>
      <c r="J143" s="55"/>
      <c r="K143" s="55">
        <v>2</v>
      </c>
      <c r="L143" s="55">
        <v>2</v>
      </c>
      <c r="M143" s="55"/>
      <c r="N143" s="55">
        <v>4</v>
      </c>
      <c r="O143" s="55">
        <v>2</v>
      </c>
      <c r="P143" s="55"/>
      <c r="Q143" s="97"/>
      <c r="R143" s="62">
        <f t="shared" si="3"/>
        <v>20</v>
      </c>
      <c r="S143" s="58">
        <f t="shared" si="4"/>
        <v>0.26666666666666666</v>
      </c>
      <c r="T143" s="57" t="str">
        <f t="shared" si="5"/>
        <v>No cumple</v>
      </c>
    </row>
    <row r="144" spans="1:20" ht="28.8" x14ac:dyDescent="0.3">
      <c r="A144" s="46" t="s">
        <v>189</v>
      </c>
      <c r="B144" s="46" t="s">
        <v>192</v>
      </c>
      <c r="C144" s="54">
        <v>30</v>
      </c>
      <c r="D144" s="55">
        <v>3</v>
      </c>
      <c r="E144" s="55">
        <v>2</v>
      </c>
      <c r="F144" s="55">
        <v>2</v>
      </c>
      <c r="G144" s="55">
        <v>1</v>
      </c>
      <c r="H144" s="55">
        <v>2</v>
      </c>
      <c r="I144" s="55"/>
      <c r="J144" s="55"/>
      <c r="K144" s="55">
        <v>2</v>
      </c>
      <c r="L144" s="55">
        <v>2</v>
      </c>
      <c r="M144" s="55"/>
      <c r="N144" s="55">
        <v>4</v>
      </c>
      <c r="O144" s="55">
        <v>2</v>
      </c>
      <c r="P144" s="55"/>
      <c r="Q144" s="97"/>
      <c r="R144" s="62">
        <f t="shared" ref="R144:R155" si="6">SUM(D144:P144)</f>
        <v>20</v>
      </c>
      <c r="S144" s="58">
        <f t="shared" ref="S144:S155" si="7">R144*$B$2/C144</f>
        <v>0.26666666666666666</v>
      </c>
      <c r="T144" s="57" t="str">
        <f t="shared" ref="T144:T153" si="8">IF(S144 &gt;= 34.7%, "Cumple.", IF(S144 &lt; 34.7%, "No cumple"))</f>
        <v>No cumple</v>
      </c>
    </row>
    <row r="145" spans="1:20" ht="28.8" x14ac:dyDescent="0.3">
      <c r="A145" s="46" t="s">
        <v>189</v>
      </c>
      <c r="B145" s="46" t="s">
        <v>193</v>
      </c>
      <c r="C145" s="54">
        <v>30</v>
      </c>
      <c r="D145" s="55">
        <v>3</v>
      </c>
      <c r="E145" s="55">
        <v>2</v>
      </c>
      <c r="F145" s="55">
        <v>2</v>
      </c>
      <c r="G145" s="55">
        <v>1</v>
      </c>
      <c r="H145" s="55">
        <v>2</v>
      </c>
      <c r="I145" s="55"/>
      <c r="J145" s="55"/>
      <c r="K145" s="55">
        <v>2</v>
      </c>
      <c r="L145" s="55">
        <v>2</v>
      </c>
      <c r="M145" s="55"/>
      <c r="N145" s="55">
        <v>4</v>
      </c>
      <c r="O145" s="55">
        <v>2</v>
      </c>
      <c r="P145" s="55"/>
      <c r="Q145" s="97"/>
      <c r="R145" s="62">
        <f t="shared" si="6"/>
        <v>20</v>
      </c>
      <c r="S145" s="58">
        <f t="shared" si="7"/>
        <v>0.26666666666666666</v>
      </c>
      <c r="T145" s="57" t="str">
        <f t="shared" si="8"/>
        <v>No cumple</v>
      </c>
    </row>
    <row r="146" spans="1:20" ht="28.8" x14ac:dyDescent="0.3">
      <c r="A146" s="46" t="s">
        <v>189</v>
      </c>
      <c r="B146" s="46" t="s">
        <v>194</v>
      </c>
      <c r="C146" s="54">
        <v>30</v>
      </c>
      <c r="D146" s="55">
        <v>3</v>
      </c>
      <c r="E146" s="55">
        <v>2</v>
      </c>
      <c r="F146" s="55">
        <v>2</v>
      </c>
      <c r="G146" s="55">
        <v>1</v>
      </c>
      <c r="H146" s="55">
        <v>2</v>
      </c>
      <c r="I146" s="55"/>
      <c r="J146" s="55"/>
      <c r="K146" s="55">
        <v>2</v>
      </c>
      <c r="L146" s="55">
        <v>2</v>
      </c>
      <c r="M146" s="55"/>
      <c r="N146" s="55">
        <v>4</v>
      </c>
      <c r="O146" s="55">
        <v>2</v>
      </c>
      <c r="P146" s="55"/>
      <c r="Q146" s="97"/>
      <c r="R146" s="62">
        <f t="shared" si="6"/>
        <v>20</v>
      </c>
      <c r="S146" s="58">
        <f t="shared" si="7"/>
        <v>0.26666666666666666</v>
      </c>
      <c r="T146" s="57" t="str">
        <f t="shared" si="8"/>
        <v>No cumple</v>
      </c>
    </row>
    <row r="147" spans="1:20" x14ac:dyDescent="0.3">
      <c r="A147" s="46" t="s">
        <v>189</v>
      </c>
      <c r="B147" s="46" t="s">
        <v>195</v>
      </c>
      <c r="C147" s="54">
        <v>30</v>
      </c>
      <c r="D147" s="55">
        <v>3</v>
      </c>
      <c r="E147" s="55">
        <v>2</v>
      </c>
      <c r="F147" s="55">
        <v>2</v>
      </c>
      <c r="G147" s="55">
        <v>1</v>
      </c>
      <c r="H147" s="55">
        <v>2</v>
      </c>
      <c r="I147" s="55"/>
      <c r="J147" s="55"/>
      <c r="K147" s="55">
        <v>2</v>
      </c>
      <c r="L147" s="55">
        <v>2</v>
      </c>
      <c r="M147" s="55"/>
      <c r="N147" s="55">
        <v>4</v>
      </c>
      <c r="O147" s="55">
        <v>2</v>
      </c>
      <c r="P147" s="55"/>
      <c r="Q147" s="97"/>
      <c r="R147" s="62">
        <f t="shared" si="6"/>
        <v>20</v>
      </c>
      <c r="S147" s="58">
        <f t="shared" si="7"/>
        <v>0.26666666666666666</v>
      </c>
      <c r="T147" s="57" t="str">
        <f t="shared" si="8"/>
        <v>No cumple</v>
      </c>
    </row>
    <row r="148" spans="1:20" ht="28.8" x14ac:dyDescent="0.3">
      <c r="A148" s="46" t="s">
        <v>189</v>
      </c>
      <c r="B148" s="46" t="s">
        <v>196</v>
      </c>
      <c r="C148" s="54">
        <v>30</v>
      </c>
      <c r="D148" s="55">
        <v>3</v>
      </c>
      <c r="E148" s="55">
        <v>2</v>
      </c>
      <c r="F148" s="55">
        <v>2</v>
      </c>
      <c r="G148" s="55">
        <v>1</v>
      </c>
      <c r="H148" s="55">
        <v>2</v>
      </c>
      <c r="I148" s="55"/>
      <c r="J148" s="55"/>
      <c r="K148" s="55">
        <v>2</v>
      </c>
      <c r="L148" s="55">
        <v>2</v>
      </c>
      <c r="M148" s="55"/>
      <c r="N148" s="55">
        <v>4</v>
      </c>
      <c r="O148" s="55">
        <v>2</v>
      </c>
      <c r="P148" s="55"/>
      <c r="Q148" s="97"/>
      <c r="R148" s="62">
        <f t="shared" si="6"/>
        <v>20</v>
      </c>
      <c r="S148" s="58">
        <f t="shared" si="7"/>
        <v>0.26666666666666666</v>
      </c>
      <c r="T148" s="57" t="str">
        <f t="shared" si="8"/>
        <v>No cumple</v>
      </c>
    </row>
    <row r="149" spans="1:20" ht="28.8" x14ac:dyDescent="0.3">
      <c r="A149" s="46" t="s">
        <v>189</v>
      </c>
      <c r="B149" s="46" t="s">
        <v>197</v>
      </c>
      <c r="C149" s="54">
        <v>30</v>
      </c>
      <c r="D149" s="55">
        <v>3</v>
      </c>
      <c r="E149" s="55">
        <v>2</v>
      </c>
      <c r="F149" s="55">
        <v>2</v>
      </c>
      <c r="G149" s="55">
        <v>1</v>
      </c>
      <c r="H149" s="55">
        <v>2</v>
      </c>
      <c r="I149" s="55"/>
      <c r="J149" s="55"/>
      <c r="K149" s="55">
        <v>2</v>
      </c>
      <c r="L149" s="55">
        <v>2</v>
      </c>
      <c r="M149" s="55"/>
      <c r="N149" s="55">
        <v>4</v>
      </c>
      <c r="O149" s="55">
        <v>2</v>
      </c>
      <c r="P149" s="55"/>
      <c r="Q149" s="97"/>
      <c r="R149" s="62">
        <f t="shared" si="6"/>
        <v>20</v>
      </c>
      <c r="S149" s="58">
        <f t="shared" si="7"/>
        <v>0.26666666666666666</v>
      </c>
      <c r="T149" s="57" t="str">
        <f t="shared" si="8"/>
        <v>No cumple</v>
      </c>
    </row>
    <row r="150" spans="1:20" ht="28.8" x14ac:dyDescent="0.3">
      <c r="A150" s="46" t="s">
        <v>189</v>
      </c>
      <c r="B150" s="46" t="s">
        <v>198</v>
      </c>
      <c r="C150" s="54">
        <v>30</v>
      </c>
      <c r="D150" s="55">
        <v>3</v>
      </c>
      <c r="E150" s="55">
        <v>2</v>
      </c>
      <c r="F150" s="55">
        <v>2</v>
      </c>
      <c r="G150" s="55">
        <v>1</v>
      </c>
      <c r="H150" s="55">
        <v>2</v>
      </c>
      <c r="I150" s="55"/>
      <c r="J150" s="55"/>
      <c r="K150" s="55">
        <v>2</v>
      </c>
      <c r="L150" s="55">
        <v>2</v>
      </c>
      <c r="M150" s="55"/>
      <c r="N150" s="55">
        <v>4</v>
      </c>
      <c r="O150" s="55">
        <v>2</v>
      </c>
      <c r="P150" s="55"/>
      <c r="Q150" s="97"/>
      <c r="R150" s="62">
        <f t="shared" si="6"/>
        <v>20</v>
      </c>
      <c r="S150" s="58">
        <f t="shared" si="7"/>
        <v>0.26666666666666666</v>
      </c>
      <c r="T150" s="57" t="str">
        <f t="shared" si="8"/>
        <v>No cumple</v>
      </c>
    </row>
    <row r="151" spans="1:20" ht="28.8" x14ac:dyDescent="0.3">
      <c r="A151" s="46" t="s">
        <v>189</v>
      </c>
      <c r="B151" s="46" t="s">
        <v>199</v>
      </c>
      <c r="C151" s="54">
        <v>30</v>
      </c>
      <c r="D151" s="55">
        <v>3</v>
      </c>
      <c r="E151" s="55">
        <v>2</v>
      </c>
      <c r="F151" s="55">
        <v>2</v>
      </c>
      <c r="G151" s="55">
        <v>1</v>
      </c>
      <c r="H151" s="55">
        <v>2</v>
      </c>
      <c r="I151" s="55"/>
      <c r="J151" s="55"/>
      <c r="K151" s="55">
        <v>2</v>
      </c>
      <c r="L151" s="55">
        <v>2</v>
      </c>
      <c r="M151" s="55"/>
      <c r="N151" s="55">
        <v>4</v>
      </c>
      <c r="O151" s="55">
        <v>2</v>
      </c>
      <c r="P151" s="55"/>
      <c r="Q151" s="97"/>
      <c r="R151" s="62">
        <f t="shared" si="6"/>
        <v>20</v>
      </c>
      <c r="S151" s="58">
        <f t="shared" si="7"/>
        <v>0.26666666666666666</v>
      </c>
      <c r="T151" s="57" t="str">
        <f t="shared" si="8"/>
        <v>No cumple</v>
      </c>
    </row>
    <row r="152" spans="1:20" ht="28.8" x14ac:dyDescent="0.3">
      <c r="A152" s="46" t="s">
        <v>189</v>
      </c>
      <c r="B152" s="46" t="s">
        <v>200</v>
      </c>
      <c r="C152" s="54">
        <v>30</v>
      </c>
      <c r="D152" s="55">
        <v>3</v>
      </c>
      <c r="E152" s="55">
        <v>2</v>
      </c>
      <c r="F152" s="55">
        <v>2</v>
      </c>
      <c r="G152" s="55">
        <v>1</v>
      </c>
      <c r="H152" s="55">
        <v>2</v>
      </c>
      <c r="I152" s="55"/>
      <c r="J152" s="55"/>
      <c r="K152" s="55">
        <v>2</v>
      </c>
      <c r="L152" s="55">
        <v>2</v>
      </c>
      <c r="M152" s="55"/>
      <c r="N152" s="55">
        <v>4</v>
      </c>
      <c r="O152" s="55">
        <v>2</v>
      </c>
      <c r="P152" s="55"/>
      <c r="Q152" s="97"/>
      <c r="R152" s="62">
        <f t="shared" si="6"/>
        <v>20</v>
      </c>
      <c r="S152" s="58">
        <f t="shared" si="7"/>
        <v>0.26666666666666666</v>
      </c>
      <c r="T152" s="57" t="str">
        <f t="shared" si="8"/>
        <v>No cumple</v>
      </c>
    </row>
    <row r="153" spans="1:20" x14ac:dyDescent="0.3">
      <c r="A153" s="49" t="s">
        <v>47</v>
      </c>
      <c r="B153" s="46" t="s">
        <v>244</v>
      </c>
      <c r="C153" s="54">
        <v>30</v>
      </c>
      <c r="D153" s="55">
        <v>3</v>
      </c>
      <c r="E153" s="55">
        <v>2</v>
      </c>
      <c r="F153" s="55">
        <v>2</v>
      </c>
      <c r="G153" s="55">
        <v>1</v>
      </c>
      <c r="H153" s="55">
        <v>2</v>
      </c>
      <c r="I153" s="55"/>
      <c r="J153" s="55"/>
      <c r="K153" s="55">
        <v>2</v>
      </c>
      <c r="L153" s="55">
        <v>2</v>
      </c>
      <c r="M153" s="55"/>
      <c r="N153" s="55">
        <v>4</v>
      </c>
      <c r="O153" s="55">
        <v>2</v>
      </c>
      <c r="P153" s="55"/>
      <c r="Q153" s="97"/>
      <c r="R153" s="62">
        <f t="shared" si="6"/>
        <v>20</v>
      </c>
      <c r="S153" s="58">
        <f t="shared" si="7"/>
        <v>0.26666666666666666</v>
      </c>
      <c r="T153" s="57" t="str">
        <f t="shared" si="8"/>
        <v>No cumple</v>
      </c>
    </row>
    <row r="154" spans="1:20" ht="43.2" x14ac:dyDescent="0.3">
      <c r="A154" s="49" t="s">
        <v>47</v>
      </c>
      <c r="B154" s="46" t="s">
        <v>245</v>
      </c>
      <c r="C154" s="54">
        <v>30</v>
      </c>
      <c r="D154" s="55">
        <v>3</v>
      </c>
      <c r="E154" s="55">
        <v>2</v>
      </c>
      <c r="F154" s="55">
        <v>2</v>
      </c>
      <c r="G154" s="55">
        <v>1</v>
      </c>
      <c r="H154" s="55">
        <v>2</v>
      </c>
      <c r="I154" s="55"/>
      <c r="J154" s="55"/>
      <c r="K154" s="55">
        <v>2</v>
      </c>
      <c r="L154" s="55">
        <v>2</v>
      </c>
      <c r="M154" s="55"/>
      <c r="N154" s="55">
        <v>4</v>
      </c>
      <c r="O154" s="55">
        <v>2</v>
      </c>
      <c r="P154" s="55"/>
      <c r="Q154" s="97"/>
      <c r="R154" s="62"/>
      <c r="S154" s="58"/>
      <c r="T154" s="57"/>
    </row>
    <row r="155" spans="1:20" x14ac:dyDescent="0.3">
      <c r="A155" s="52" t="s">
        <v>48</v>
      </c>
      <c r="B155" s="53" t="s">
        <v>246</v>
      </c>
      <c r="C155" s="54">
        <v>30</v>
      </c>
      <c r="D155" s="55">
        <v>3</v>
      </c>
      <c r="E155" s="55">
        <v>2</v>
      </c>
      <c r="F155" s="55">
        <v>2</v>
      </c>
      <c r="G155" s="55">
        <v>1</v>
      </c>
      <c r="H155" s="55">
        <v>2</v>
      </c>
      <c r="I155" s="55"/>
      <c r="J155" s="55"/>
      <c r="K155" s="55">
        <v>2</v>
      </c>
      <c r="L155" s="55">
        <v>2</v>
      </c>
      <c r="M155" s="55"/>
      <c r="N155" s="55">
        <v>4</v>
      </c>
      <c r="O155" s="55">
        <v>2</v>
      </c>
      <c r="P155" s="55"/>
      <c r="Q155" s="97"/>
      <c r="R155" s="62">
        <f t="shared" si="6"/>
        <v>20</v>
      </c>
      <c r="S155" s="58">
        <f t="shared" si="7"/>
        <v>0.26666666666666666</v>
      </c>
      <c r="T155" s="57" t="str">
        <f>IF(S155 &gt;= 34.7%, "Cumple.", IF(S155 &lt; 34.7%, "No cumple"))</f>
        <v>No cumple</v>
      </c>
    </row>
    <row r="156" spans="1:20" ht="43.2" x14ac:dyDescent="0.3">
      <c r="A156" s="52" t="s">
        <v>48</v>
      </c>
      <c r="B156" s="53" t="s">
        <v>204</v>
      </c>
      <c r="C156" s="54">
        <v>30</v>
      </c>
      <c r="D156" s="55">
        <v>3</v>
      </c>
      <c r="E156" s="55">
        <v>2</v>
      </c>
      <c r="F156" s="55">
        <v>2</v>
      </c>
      <c r="G156" s="55">
        <v>1</v>
      </c>
      <c r="H156" s="55">
        <v>2</v>
      </c>
      <c r="I156" s="55"/>
      <c r="J156" s="55"/>
      <c r="K156" s="55">
        <v>2</v>
      </c>
      <c r="L156" s="55">
        <v>2</v>
      </c>
      <c r="M156" s="55"/>
      <c r="N156" s="55">
        <v>4</v>
      </c>
      <c r="O156" s="55">
        <v>2</v>
      </c>
      <c r="P156" s="55"/>
      <c r="Q156" s="64"/>
      <c r="R156" s="62"/>
      <c r="S156" s="58"/>
      <c r="T156" s="57"/>
    </row>
    <row r="157" spans="1:20" ht="31.2" x14ac:dyDescent="0.3">
      <c r="A157" s="94" t="s">
        <v>205</v>
      </c>
      <c r="B157" s="94"/>
      <c r="C157" s="94"/>
      <c r="D157" s="94"/>
      <c r="E157" s="94"/>
      <c r="F157" s="94"/>
      <c r="G157" s="94"/>
      <c r="H157" s="94"/>
      <c r="I157" s="94"/>
      <c r="J157" s="94"/>
      <c r="K157" s="94"/>
      <c r="L157" s="94"/>
      <c r="M157" s="94"/>
      <c r="N157" s="94"/>
      <c r="O157" s="94"/>
      <c r="P157" s="94"/>
      <c r="Q157" s="94"/>
      <c r="R157" s="61">
        <f>SUM(R5:R155)</f>
        <v>2800</v>
      </c>
      <c r="S157" s="51">
        <f>AVERAGE(S5:S155)</f>
        <v>0.26666666666666627</v>
      </c>
      <c r="T157" s="63"/>
    </row>
  </sheetData>
  <autoFilter ref="R3:T157" xr:uid="{FED75F52-7B0C-4307-AEE6-4BA138DD7826}"/>
  <mergeCells count="10">
    <mergeCell ref="A157:Q157"/>
    <mergeCell ref="C2:P2"/>
    <mergeCell ref="Q2:Q155"/>
    <mergeCell ref="R2:T2"/>
    <mergeCell ref="A3:A4"/>
    <mergeCell ref="B3:B4"/>
    <mergeCell ref="C3:C4"/>
    <mergeCell ref="R3:R4"/>
    <mergeCell ref="S3:S4"/>
    <mergeCell ref="T3:T4"/>
  </mergeCells>
  <conditionalFormatting sqref="T5:T157">
    <cfRule type="containsText" dxfId="17" priority="5" operator="containsText" text="No cumple">
      <formula>NOT(ISERROR(SEARCH("No cumple",T5)))</formula>
    </cfRule>
    <cfRule type="containsText" dxfId="16" priority="6" operator="containsText" text="Cumple.">
      <formula>NOT(ISERROR(SEARCH("Cumple.",T5)))</formula>
    </cfRule>
  </conditionalFormatting>
  <conditionalFormatting sqref="R5:R156">
    <cfRule type="cellIs" dxfId="15" priority="3" operator="between">
      <formula>0</formula>
      <formula>26</formula>
    </cfRule>
    <cfRule type="cellIs" dxfId="14" priority="4" operator="between">
      <formula>26.6</formula>
      <formula>30</formula>
    </cfRule>
  </conditionalFormatting>
  <conditionalFormatting sqref="S5:S156">
    <cfRule type="cellIs" dxfId="13" priority="1" operator="between">
      <formula>0</formula>
      <formula>0.347</formula>
    </cfRule>
    <cfRule type="cellIs" dxfId="12" priority="2" operator="between">
      <formula>0.348</formula>
      <formula>0.4</formula>
    </cfRule>
  </conditionalFormatting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E51E8-2205-458E-A565-F47BC89BD85E}">
  <dimension ref="A2:L147"/>
  <sheetViews>
    <sheetView topLeftCell="A139" zoomScale="102" zoomScaleNormal="102" workbookViewId="0">
      <selection activeCell="E145" sqref="E145"/>
    </sheetView>
  </sheetViews>
  <sheetFormatPr baseColWidth="10" defaultColWidth="11.5546875" defaultRowHeight="14.4" x14ac:dyDescent="0.3"/>
  <cols>
    <col min="1" max="1" width="24.6640625" style="48" customWidth="1"/>
    <col min="2" max="8" width="27.6640625" style="48" customWidth="1"/>
    <col min="9" max="9" width="2.33203125" style="48" customWidth="1"/>
    <col min="10" max="11" width="27.44140625" style="47" customWidth="1"/>
    <col min="12" max="12" width="27.33203125" style="47" customWidth="1"/>
    <col min="13" max="16384" width="11.5546875" style="47"/>
  </cols>
  <sheetData>
    <row r="2" spans="1:12" ht="16.95" customHeight="1" x14ac:dyDescent="0.3">
      <c r="A2" s="56"/>
      <c r="B2" s="60">
        <v>0.65</v>
      </c>
      <c r="C2" s="95" t="s">
        <v>237</v>
      </c>
      <c r="D2" s="95"/>
      <c r="E2" s="95"/>
      <c r="F2" s="95"/>
      <c r="G2" s="95"/>
      <c r="H2" s="95"/>
      <c r="I2" s="96"/>
      <c r="J2" s="98" t="s">
        <v>51</v>
      </c>
      <c r="K2" s="98"/>
      <c r="L2" s="99"/>
    </row>
    <row r="3" spans="1:12" ht="30" customHeight="1" x14ac:dyDescent="0.3">
      <c r="A3" s="100" t="s">
        <v>52</v>
      </c>
      <c r="B3" s="100" t="s">
        <v>53</v>
      </c>
      <c r="C3" s="100" t="s">
        <v>54</v>
      </c>
      <c r="D3" s="45" t="s">
        <v>56</v>
      </c>
      <c r="E3" s="45" t="s">
        <v>57</v>
      </c>
      <c r="F3" s="45" t="s">
        <v>59</v>
      </c>
      <c r="G3" s="45" t="s">
        <v>60</v>
      </c>
      <c r="H3" s="45" t="s">
        <v>61</v>
      </c>
      <c r="I3" s="97"/>
      <c r="J3" s="102" t="s">
        <v>64</v>
      </c>
      <c r="K3" s="104" t="s">
        <v>65</v>
      </c>
      <c r="L3" s="104" t="s">
        <v>66</v>
      </c>
    </row>
    <row r="4" spans="1:12" ht="30" customHeight="1" x14ac:dyDescent="0.3">
      <c r="A4" s="101"/>
      <c r="B4" s="101"/>
      <c r="C4" s="101"/>
      <c r="D4" s="45">
        <v>1</v>
      </c>
      <c r="E4" s="45">
        <v>1</v>
      </c>
      <c r="F4" s="45">
        <v>1</v>
      </c>
      <c r="G4" s="45">
        <v>1</v>
      </c>
      <c r="H4" s="45">
        <v>1</v>
      </c>
      <c r="I4" s="97"/>
      <c r="J4" s="103"/>
      <c r="K4" s="105"/>
      <c r="L4" s="105"/>
    </row>
    <row r="5" spans="1:12" ht="43.2" x14ac:dyDescent="0.3">
      <c r="A5" s="49" t="s">
        <v>9</v>
      </c>
      <c r="B5" s="46" t="s">
        <v>213</v>
      </c>
      <c r="C5" s="54">
        <v>5</v>
      </c>
      <c r="D5" s="55"/>
      <c r="E5" s="55"/>
      <c r="F5" s="55"/>
      <c r="G5" s="55"/>
      <c r="H5" s="55"/>
      <c r="I5" s="97"/>
      <c r="J5" s="62">
        <f t="shared" ref="J5:J36" si="0">SUM(D5:H5)</f>
        <v>0</v>
      </c>
      <c r="K5" s="58">
        <f t="shared" ref="K5:K36" si="1">J5*$B$2/C5</f>
        <v>0</v>
      </c>
      <c r="L5" s="57" t="str">
        <f>IF(K5 &gt;= 40%, "Cumple.", IF(K5 &lt; 40%, "No cumple"))</f>
        <v>No cumple</v>
      </c>
    </row>
    <row r="6" spans="1:12" x14ac:dyDescent="0.3">
      <c r="A6" s="49" t="s">
        <v>11</v>
      </c>
      <c r="B6" s="46" t="s">
        <v>69</v>
      </c>
      <c r="C6" s="54">
        <v>5</v>
      </c>
      <c r="D6" s="55"/>
      <c r="E6" s="55"/>
      <c r="F6" s="55"/>
      <c r="G6" s="55"/>
      <c r="H6" s="55"/>
      <c r="I6" s="97"/>
      <c r="J6" s="62">
        <f t="shared" si="0"/>
        <v>0</v>
      </c>
      <c r="K6" s="58">
        <f t="shared" si="1"/>
        <v>0</v>
      </c>
      <c r="L6" s="57" t="str">
        <f t="shared" ref="L6:L69" si="2">IF(K6 &gt;= 40%, "Cumple.", IF(K6 &lt; 40%, "No cumple"))</f>
        <v>No cumple</v>
      </c>
    </row>
    <row r="7" spans="1:12" ht="43.2" x14ac:dyDescent="0.3">
      <c r="A7" s="46" t="s">
        <v>11</v>
      </c>
      <c r="B7" s="46" t="s">
        <v>70</v>
      </c>
      <c r="C7" s="54">
        <v>5</v>
      </c>
      <c r="D7" s="55"/>
      <c r="E7" s="55"/>
      <c r="F7" s="55"/>
      <c r="G7" s="55"/>
      <c r="H7" s="55"/>
      <c r="I7" s="97"/>
      <c r="J7" s="62">
        <f t="shared" si="0"/>
        <v>0</v>
      </c>
      <c r="K7" s="58">
        <f t="shared" si="1"/>
        <v>0</v>
      </c>
      <c r="L7" s="57" t="str">
        <f t="shared" si="2"/>
        <v>No cumple</v>
      </c>
    </row>
    <row r="8" spans="1:12" ht="28.8" x14ac:dyDescent="0.3">
      <c r="A8" s="46" t="s">
        <v>11</v>
      </c>
      <c r="B8" s="46" t="s">
        <v>71</v>
      </c>
      <c r="C8" s="54">
        <v>5</v>
      </c>
      <c r="D8" s="55"/>
      <c r="E8" s="55"/>
      <c r="F8" s="55"/>
      <c r="G8" s="55"/>
      <c r="H8" s="55"/>
      <c r="I8" s="97"/>
      <c r="J8" s="62">
        <f t="shared" si="0"/>
        <v>0</v>
      </c>
      <c r="K8" s="58">
        <f t="shared" si="1"/>
        <v>0</v>
      </c>
      <c r="L8" s="57" t="str">
        <f t="shared" si="2"/>
        <v>No cumple</v>
      </c>
    </row>
    <row r="9" spans="1:12" ht="28.8" x14ac:dyDescent="0.3">
      <c r="A9" s="46" t="s">
        <v>11</v>
      </c>
      <c r="B9" s="46" t="s">
        <v>72</v>
      </c>
      <c r="C9" s="54">
        <v>5</v>
      </c>
      <c r="D9" s="55"/>
      <c r="E9" s="55"/>
      <c r="F9" s="55"/>
      <c r="G9" s="55"/>
      <c r="H9" s="55"/>
      <c r="I9" s="97"/>
      <c r="J9" s="62">
        <f t="shared" si="0"/>
        <v>0</v>
      </c>
      <c r="K9" s="58">
        <f t="shared" si="1"/>
        <v>0</v>
      </c>
      <c r="L9" s="57" t="str">
        <f t="shared" si="2"/>
        <v>No cumple</v>
      </c>
    </row>
    <row r="10" spans="1:12" ht="28.8" x14ac:dyDescent="0.3">
      <c r="A10" s="46" t="s">
        <v>11</v>
      </c>
      <c r="B10" s="46" t="s">
        <v>73</v>
      </c>
      <c r="C10" s="54">
        <v>5</v>
      </c>
      <c r="D10" s="55"/>
      <c r="E10" s="55"/>
      <c r="F10" s="55"/>
      <c r="G10" s="55"/>
      <c r="H10" s="55"/>
      <c r="I10" s="97"/>
      <c r="J10" s="62">
        <f t="shared" si="0"/>
        <v>0</v>
      </c>
      <c r="K10" s="58">
        <f t="shared" si="1"/>
        <v>0</v>
      </c>
      <c r="L10" s="57" t="str">
        <f t="shared" si="2"/>
        <v>No cumple</v>
      </c>
    </row>
    <row r="11" spans="1:12" ht="28.8" x14ac:dyDescent="0.3">
      <c r="A11" s="46" t="s">
        <v>11</v>
      </c>
      <c r="B11" s="46" t="s">
        <v>74</v>
      </c>
      <c r="C11" s="54">
        <v>5</v>
      </c>
      <c r="D11" s="55"/>
      <c r="E11" s="55"/>
      <c r="F11" s="55"/>
      <c r="G11" s="55"/>
      <c r="H11" s="55"/>
      <c r="I11" s="97"/>
      <c r="J11" s="62">
        <f t="shared" si="0"/>
        <v>0</v>
      </c>
      <c r="K11" s="58">
        <f t="shared" si="1"/>
        <v>0</v>
      </c>
      <c r="L11" s="57" t="str">
        <f t="shared" si="2"/>
        <v>No cumple</v>
      </c>
    </row>
    <row r="12" spans="1:12" ht="28.8" x14ac:dyDescent="0.3">
      <c r="A12" s="46" t="s">
        <v>11</v>
      </c>
      <c r="B12" s="46" t="s">
        <v>75</v>
      </c>
      <c r="C12" s="54">
        <v>5</v>
      </c>
      <c r="D12" s="55"/>
      <c r="E12" s="55"/>
      <c r="F12" s="55"/>
      <c r="G12" s="55"/>
      <c r="H12" s="55"/>
      <c r="I12" s="97"/>
      <c r="J12" s="62">
        <f t="shared" si="0"/>
        <v>0</v>
      </c>
      <c r="K12" s="58">
        <f t="shared" si="1"/>
        <v>0</v>
      </c>
      <c r="L12" s="57" t="str">
        <f t="shared" si="2"/>
        <v>No cumple</v>
      </c>
    </row>
    <row r="13" spans="1:12" ht="28.8" x14ac:dyDescent="0.3">
      <c r="A13" s="46" t="s">
        <v>11</v>
      </c>
      <c r="B13" s="46" t="s">
        <v>76</v>
      </c>
      <c r="C13" s="54">
        <v>5</v>
      </c>
      <c r="D13" s="55"/>
      <c r="E13" s="55"/>
      <c r="F13" s="55"/>
      <c r="G13" s="55"/>
      <c r="H13" s="55"/>
      <c r="I13" s="97"/>
      <c r="J13" s="62">
        <f t="shared" si="0"/>
        <v>0</v>
      </c>
      <c r="K13" s="58">
        <f t="shared" si="1"/>
        <v>0</v>
      </c>
      <c r="L13" s="57" t="str">
        <f t="shared" si="2"/>
        <v>No cumple</v>
      </c>
    </row>
    <row r="14" spans="1:12" x14ac:dyDescent="0.3">
      <c r="A14" s="46" t="s">
        <v>11</v>
      </c>
      <c r="B14" s="46" t="s">
        <v>77</v>
      </c>
      <c r="C14" s="54">
        <v>5</v>
      </c>
      <c r="D14" s="55"/>
      <c r="E14" s="55"/>
      <c r="F14" s="55"/>
      <c r="G14" s="55"/>
      <c r="H14" s="55"/>
      <c r="I14" s="97"/>
      <c r="J14" s="62">
        <f t="shared" si="0"/>
        <v>0</v>
      </c>
      <c r="K14" s="58">
        <f t="shared" si="1"/>
        <v>0</v>
      </c>
      <c r="L14" s="57" t="str">
        <f t="shared" si="2"/>
        <v>No cumple</v>
      </c>
    </row>
    <row r="15" spans="1:12" x14ac:dyDescent="0.3">
      <c r="A15" s="46" t="s">
        <v>11</v>
      </c>
      <c r="B15" s="46" t="s">
        <v>78</v>
      </c>
      <c r="C15" s="54">
        <v>5</v>
      </c>
      <c r="D15" s="55"/>
      <c r="E15" s="55"/>
      <c r="F15" s="55"/>
      <c r="G15" s="55"/>
      <c r="H15" s="55"/>
      <c r="I15" s="97"/>
      <c r="J15" s="62">
        <f t="shared" si="0"/>
        <v>0</v>
      </c>
      <c r="K15" s="58">
        <f t="shared" si="1"/>
        <v>0</v>
      </c>
      <c r="L15" s="57" t="str">
        <f t="shared" si="2"/>
        <v>No cumple</v>
      </c>
    </row>
    <row r="16" spans="1:12" ht="28.8" x14ac:dyDescent="0.3">
      <c r="A16" s="46" t="s">
        <v>11</v>
      </c>
      <c r="B16" s="46" t="s">
        <v>79</v>
      </c>
      <c r="C16" s="54">
        <v>5</v>
      </c>
      <c r="D16" s="55"/>
      <c r="E16" s="55"/>
      <c r="F16" s="55"/>
      <c r="G16" s="55"/>
      <c r="H16" s="55"/>
      <c r="I16" s="97"/>
      <c r="J16" s="62">
        <f t="shared" si="0"/>
        <v>0</v>
      </c>
      <c r="K16" s="58">
        <f t="shared" si="1"/>
        <v>0</v>
      </c>
      <c r="L16" s="57" t="str">
        <f t="shared" si="2"/>
        <v>No cumple</v>
      </c>
    </row>
    <row r="17" spans="1:12" ht="28.8" x14ac:dyDescent="0.3">
      <c r="A17" s="46" t="s">
        <v>11</v>
      </c>
      <c r="B17" s="46" t="s">
        <v>80</v>
      </c>
      <c r="C17" s="54">
        <v>5</v>
      </c>
      <c r="D17" s="55"/>
      <c r="E17" s="55"/>
      <c r="F17" s="55"/>
      <c r="G17" s="55"/>
      <c r="H17" s="55"/>
      <c r="I17" s="97"/>
      <c r="J17" s="62">
        <f t="shared" si="0"/>
        <v>0</v>
      </c>
      <c r="K17" s="58">
        <f t="shared" si="1"/>
        <v>0</v>
      </c>
      <c r="L17" s="57" t="str">
        <f t="shared" si="2"/>
        <v>No cumple</v>
      </c>
    </row>
    <row r="18" spans="1:12" ht="28.8" x14ac:dyDescent="0.3">
      <c r="A18" s="46" t="s">
        <v>11</v>
      </c>
      <c r="B18" s="46" t="s">
        <v>81</v>
      </c>
      <c r="C18" s="54">
        <v>5</v>
      </c>
      <c r="D18" s="55"/>
      <c r="E18" s="55"/>
      <c r="F18" s="55"/>
      <c r="G18" s="55"/>
      <c r="H18" s="55"/>
      <c r="I18" s="97"/>
      <c r="J18" s="62">
        <f t="shared" si="0"/>
        <v>0</v>
      </c>
      <c r="K18" s="58">
        <f t="shared" si="1"/>
        <v>0</v>
      </c>
      <c r="L18" s="57" t="str">
        <f t="shared" si="2"/>
        <v>No cumple</v>
      </c>
    </row>
    <row r="19" spans="1:12" ht="28.8" x14ac:dyDescent="0.3">
      <c r="A19" s="46" t="s">
        <v>11</v>
      </c>
      <c r="B19" s="46" t="s">
        <v>82</v>
      </c>
      <c r="C19" s="54">
        <v>5</v>
      </c>
      <c r="D19" s="55"/>
      <c r="E19" s="55"/>
      <c r="F19" s="55"/>
      <c r="G19" s="55"/>
      <c r="H19" s="55"/>
      <c r="I19" s="97"/>
      <c r="J19" s="62">
        <f t="shared" si="0"/>
        <v>0</v>
      </c>
      <c r="K19" s="58">
        <f t="shared" si="1"/>
        <v>0</v>
      </c>
      <c r="L19" s="57" t="str">
        <f t="shared" si="2"/>
        <v>No cumple</v>
      </c>
    </row>
    <row r="20" spans="1:12" ht="43.2" x14ac:dyDescent="0.3">
      <c r="A20" s="46" t="s">
        <v>11</v>
      </c>
      <c r="B20" s="46" t="s">
        <v>83</v>
      </c>
      <c r="C20" s="54">
        <v>5</v>
      </c>
      <c r="D20" s="55"/>
      <c r="E20" s="55"/>
      <c r="F20" s="55"/>
      <c r="G20" s="55"/>
      <c r="H20" s="55"/>
      <c r="I20" s="97"/>
      <c r="J20" s="62">
        <f t="shared" si="0"/>
        <v>0</v>
      </c>
      <c r="K20" s="58">
        <f t="shared" si="1"/>
        <v>0</v>
      </c>
      <c r="L20" s="57" t="str">
        <f t="shared" si="2"/>
        <v>No cumple</v>
      </c>
    </row>
    <row r="21" spans="1:12" ht="43.2" x14ac:dyDescent="0.3">
      <c r="A21" s="46" t="s">
        <v>11</v>
      </c>
      <c r="B21" s="46" t="s">
        <v>84</v>
      </c>
      <c r="C21" s="54">
        <v>5</v>
      </c>
      <c r="D21" s="55"/>
      <c r="E21" s="55"/>
      <c r="F21" s="55"/>
      <c r="G21" s="55"/>
      <c r="H21" s="55"/>
      <c r="I21" s="97"/>
      <c r="J21" s="62">
        <f t="shared" si="0"/>
        <v>0</v>
      </c>
      <c r="K21" s="58">
        <f t="shared" si="1"/>
        <v>0</v>
      </c>
      <c r="L21" s="57" t="str">
        <f t="shared" si="2"/>
        <v>No cumple</v>
      </c>
    </row>
    <row r="22" spans="1:12" ht="28.8" x14ac:dyDescent="0.3">
      <c r="A22" s="46" t="s">
        <v>11</v>
      </c>
      <c r="B22" s="46" t="s">
        <v>85</v>
      </c>
      <c r="C22" s="54">
        <v>5</v>
      </c>
      <c r="D22" s="55"/>
      <c r="E22" s="55"/>
      <c r="F22" s="55"/>
      <c r="G22" s="55"/>
      <c r="H22" s="55"/>
      <c r="I22" s="97"/>
      <c r="J22" s="62">
        <f t="shared" si="0"/>
        <v>0</v>
      </c>
      <c r="K22" s="58">
        <f t="shared" si="1"/>
        <v>0</v>
      </c>
      <c r="L22" s="57" t="str">
        <f t="shared" si="2"/>
        <v>No cumple</v>
      </c>
    </row>
    <row r="23" spans="1:12" ht="43.2" x14ac:dyDescent="0.3">
      <c r="A23" s="49" t="s">
        <v>13</v>
      </c>
      <c r="B23" s="46" t="s">
        <v>86</v>
      </c>
      <c r="C23" s="54">
        <v>5</v>
      </c>
      <c r="D23" s="55"/>
      <c r="E23" s="55"/>
      <c r="F23" s="59"/>
      <c r="G23" s="59"/>
      <c r="H23" s="59"/>
      <c r="I23" s="97"/>
      <c r="J23" s="62">
        <f t="shared" si="0"/>
        <v>0</v>
      </c>
      <c r="K23" s="58">
        <f t="shared" si="1"/>
        <v>0</v>
      </c>
      <c r="L23" s="57" t="str">
        <f t="shared" si="2"/>
        <v>No cumple</v>
      </c>
    </row>
    <row r="24" spans="1:12" x14ac:dyDescent="0.3">
      <c r="A24" s="49" t="s">
        <v>14</v>
      </c>
      <c r="B24" s="46" t="s">
        <v>87</v>
      </c>
      <c r="C24" s="54">
        <v>5</v>
      </c>
      <c r="D24" s="55"/>
      <c r="E24" s="55"/>
      <c r="F24" s="59"/>
      <c r="G24" s="59"/>
      <c r="H24" s="59"/>
      <c r="I24" s="97"/>
      <c r="J24" s="62">
        <f t="shared" si="0"/>
        <v>0</v>
      </c>
      <c r="K24" s="58">
        <f t="shared" si="1"/>
        <v>0</v>
      </c>
      <c r="L24" s="57" t="str">
        <f t="shared" si="2"/>
        <v>No cumple</v>
      </c>
    </row>
    <row r="25" spans="1:12" ht="28.8" x14ac:dyDescent="0.3">
      <c r="A25" s="46" t="s">
        <v>14</v>
      </c>
      <c r="B25" s="46" t="s">
        <v>88</v>
      </c>
      <c r="C25" s="54">
        <v>5</v>
      </c>
      <c r="D25" s="55"/>
      <c r="E25" s="55"/>
      <c r="F25" s="59"/>
      <c r="G25" s="59"/>
      <c r="H25" s="59"/>
      <c r="I25" s="97"/>
      <c r="J25" s="62">
        <f t="shared" si="0"/>
        <v>0</v>
      </c>
      <c r="K25" s="58">
        <f t="shared" si="1"/>
        <v>0</v>
      </c>
      <c r="L25" s="57" t="str">
        <f t="shared" si="2"/>
        <v>No cumple</v>
      </c>
    </row>
    <row r="26" spans="1:12" ht="28.8" x14ac:dyDescent="0.3">
      <c r="A26" s="46" t="s">
        <v>14</v>
      </c>
      <c r="B26" s="46" t="s">
        <v>89</v>
      </c>
      <c r="C26" s="54">
        <v>5</v>
      </c>
      <c r="D26" s="55"/>
      <c r="E26" s="55"/>
      <c r="F26" s="59"/>
      <c r="G26" s="59"/>
      <c r="H26" s="59"/>
      <c r="I26" s="97"/>
      <c r="J26" s="62">
        <f t="shared" si="0"/>
        <v>0</v>
      </c>
      <c r="K26" s="58">
        <f t="shared" si="1"/>
        <v>0</v>
      </c>
      <c r="L26" s="57" t="str">
        <f t="shared" si="2"/>
        <v>No cumple</v>
      </c>
    </row>
    <row r="27" spans="1:12" x14ac:dyDescent="0.3">
      <c r="A27" s="46" t="s">
        <v>14</v>
      </c>
      <c r="B27" s="46" t="s">
        <v>90</v>
      </c>
      <c r="C27" s="54">
        <v>5</v>
      </c>
      <c r="D27" s="55"/>
      <c r="E27" s="55"/>
      <c r="F27" s="59"/>
      <c r="G27" s="59"/>
      <c r="H27" s="59"/>
      <c r="I27" s="97"/>
      <c r="J27" s="62">
        <f t="shared" si="0"/>
        <v>0</v>
      </c>
      <c r="K27" s="58">
        <f t="shared" si="1"/>
        <v>0</v>
      </c>
      <c r="L27" s="57" t="str">
        <f t="shared" si="2"/>
        <v>No cumple</v>
      </c>
    </row>
    <row r="28" spans="1:12" x14ac:dyDescent="0.3">
      <c r="A28" s="46" t="s">
        <v>14</v>
      </c>
      <c r="B28" s="46" t="s">
        <v>91</v>
      </c>
      <c r="C28" s="54">
        <v>5</v>
      </c>
      <c r="D28" s="55"/>
      <c r="E28" s="55"/>
      <c r="F28" s="59"/>
      <c r="G28" s="59"/>
      <c r="H28" s="59"/>
      <c r="I28" s="97"/>
      <c r="J28" s="62">
        <f t="shared" si="0"/>
        <v>0</v>
      </c>
      <c r="K28" s="58">
        <f t="shared" si="1"/>
        <v>0</v>
      </c>
      <c r="L28" s="57" t="str">
        <f t="shared" si="2"/>
        <v>No cumple</v>
      </c>
    </row>
    <row r="29" spans="1:12" x14ac:dyDescent="0.3">
      <c r="A29" s="49" t="s">
        <v>15</v>
      </c>
      <c r="B29" s="46" t="s">
        <v>92</v>
      </c>
      <c r="C29" s="54">
        <v>5</v>
      </c>
      <c r="D29" s="55"/>
      <c r="E29" s="55"/>
      <c r="F29" s="59"/>
      <c r="G29" s="59"/>
      <c r="H29" s="59"/>
      <c r="I29" s="97"/>
      <c r="J29" s="62">
        <f t="shared" si="0"/>
        <v>0</v>
      </c>
      <c r="K29" s="58">
        <f t="shared" si="1"/>
        <v>0</v>
      </c>
      <c r="L29" s="57" t="str">
        <f t="shared" si="2"/>
        <v>No cumple</v>
      </c>
    </row>
    <row r="30" spans="1:12" ht="28.8" x14ac:dyDescent="0.3">
      <c r="A30" s="46" t="s">
        <v>15</v>
      </c>
      <c r="B30" s="46" t="s">
        <v>93</v>
      </c>
      <c r="C30" s="54">
        <v>5</v>
      </c>
      <c r="D30" s="55"/>
      <c r="E30" s="55"/>
      <c r="F30" s="59"/>
      <c r="G30" s="59"/>
      <c r="H30" s="59"/>
      <c r="I30" s="97"/>
      <c r="J30" s="62">
        <f t="shared" si="0"/>
        <v>0</v>
      </c>
      <c r="K30" s="58">
        <f t="shared" si="1"/>
        <v>0</v>
      </c>
      <c r="L30" s="57" t="str">
        <f t="shared" si="2"/>
        <v>No cumple</v>
      </c>
    </row>
    <row r="31" spans="1:12" ht="28.8" x14ac:dyDescent="0.3">
      <c r="A31" s="46" t="s">
        <v>15</v>
      </c>
      <c r="B31" s="46" t="s">
        <v>94</v>
      </c>
      <c r="C31" s="54">
        <v>5</v>
      </c>
      <c r="D31" s="55"/>
      <c r="E31" s="55"/>
      <c r="F31" s="59"/>
      <c r="G31" s="59"/>
      <c r="H31" s="59"/>
      <c r="I31" s="97"/>
      <c r="J31" s="62">
        <f t="shared" si="0"/>
        <v>0</v>
      </c>
      <c r="K31" s="58">
        <f t="shared" si="1"/>
        <v>0</v>
      </c>
      <c r="L31" s="57" t="str">
        <f t="shared" si="2"/>
        <v>No cumple</v>
      </c>
    </row>
    <row r="32" spans="1:12" ht="28.8" x14ac:dyDescent="0.3">
      <c r="A32" s="46" t="s">
        <v>15</v>
      </c>
      <c r="B32" s="46" t="s">
        <v>95</v>
      </c>
      <c r="C32" s="54">
        <v>5</v>
      </c>
      <c r="D32" s="55"/>
      <c r="E32" s="55"/>
      <c r="F32" s="59"/>
      <c r="G32" s="59"/>
      <c r="H32" s="59"/>
      <c r="I32" s="97"/>
      <c r="J32" s="62">
        <f t="shared" si="0"/>
        <v>0</v>
      </c>
      <c r="K32" s="58">
        <f t="shared" si="1"/>
        <v>0</v>
      </c>
      <c r="L32" s="57" t="str">
        <f t="shared" si="2"/>
        <v>No cumple</v>
      </c>
    </row>
    <row r="33" spans="1:12" x14ac:dyDescent="0.3">
      <c r="A33" s="46" t="s">
        <v>15</v>
      </c>
      <c r="B33" s="46" t="s">
        <v>91</v>
      </c>
      <c r="C33" s="54">
        <v>5</v>
      </c>
      <c r="D33" s="55"/>
      <c r="E33" s="55"/>
      <c r="F33" s="59"/>
      <c r="G33" s="59"/>
      <c r="H33" s="59"/>
      <c r="I33" s="97"/>
      <c r="J33" s="62">
        <f t="shared" si="0"/>
        <v>0</v>
      </c>
      <c r="K33" s="58">
        <f t="shared" si="1"/>
        <v>0</v>
      </c>
      <c r="L33" s="57" t="str">
        <f t="shared" si="2"/>
        <v>No cumple</v>
      </c>
    </row>
    <row r="34" spans="1:12" x14ac:dyDescent="0.3">
      <c r="A34" s="49" t="s">
        <v>16</v>
      </c>
      <c r="B34" s="46" t="s">
        <v>96</v>
      </c>
      <c r="C34" s="54">
        <v>5</v>
      </c>
      <c r="D34" s="55"/>
      <c r="E34" s="55"/>
      <c r="F34" s="59"/>
      <c r="G34" s="59"/>
      <c r="H34" s="59"/>
      <c r="I34" s="97"/>
      <c r="J34" s="62">
        <f t="shared" si="0"/>
        <v>0</v>
      </c>
      <c r="K34" s="58">
        <f t="shared" si="1"/>
        <v>0</v>
      </c>
      <c r="L34" s="57" t="str">
        <f t="shared" si="2"/>
        <v>No cumple</v>
      </c>
    </row>
    <row r="35" spans="1:12" ht="28.8" x14ac:dyDescent="0.3">
      <c r="A35" s="46" t="s">
        <v>16</v>
      </c>
      <c r="B35" s="46" t="s">
        <v>97</v>
      </c>
      <c r="C35" s="54">
        <v>5</v>
      </c>
      <c r="D35" s="55"/>
      <c r="E35" s="55"/>
      <c r="F35" s="59"/>
      <c r="G35" s="59"/>
      <c r="H35" s="59"/>
      <c r="I35" s="97"/>
      <c r="J35" s="62">
        <f t="shared" si="0"/>
        <v>0</v>
      </c>
      <c r="K35" s="58">
        <f t="shared" si="1"/>
        <v>0</v>
      </c>
      <c r="L35" s="57" t="str">
        <f t="shared" si="2"/>
        <v>No cumple</v>
      </c>
    </row>
    <row r="36" spans="1:12" ht="28.8" x14ac:dyDescent="0.3">
      <c r="A36" s="46" t="s">
        <v>16</v>
      </c>
      <c r="B36" s="46" t="s">
        <v>98</v>
      </c>
      <c r="C36" s="54">
        <v>5</v>
      </c>
      <c r="D36" s="55"/>
      <c r="E36" s="55"/>
      <c r="F36" s="59"/>
      <c r="G36" s="59"/>
      <c r="H36" s="59"/>
      <c r="I36" s="97"/>
      <c r="J36" s="62">
        <f t="shared" si="0"/>
        <v>0</v>
      </c>
      <c r="K36" s="58">
        <f t="shared" si="1"/>
        <v>0</v>
      </c>
      <c r="L36" s="57" t="str">
        <f t="shared" si="2"/>
        <v>No cumple</v>
      </c>
    </row>
    <row r="37" spans="1:12" x14ac:dyDescent="0.3">
      <c r="A37" s="46" t="s">
        <v>16</v>
      </c>
      <c r="B37" s="46" t="s">
        <v>99</v>
      </c>
      <c r="C37" s="54">
        <v>5</v>
      </c>
      <c r="D37" s="55"/>
      <c r="E37" s="55"/>
      <c r="F37" s="59"/>
      <c r="G37" s="59"/>
      <c r="H37" s="59"/>
      <c r="I37" s="97"/>
      <c r="J37" s="62">
        <f t="shared" ref="J37:J68" si="3">SUM(D37:H37)</f>
        <v>0</v>
      </c>
      <c r="K37" s="58">
        <f t="shared" ref="K37:K68" si="4">J37*$B$2/C37</f>
        <v>0</v>
      </c>
      <c r="L37" s="57" t="str">
        <f t="shared" si="2"/>
        <v>No cumple</v>
      </c>
    </row>
    <row r="38" spans="1:12" ht="43.2" x14ac:dyDescent="0.3">
      <c r="A38" s="46" t="s">
        <v>16</v>
      </c>
      <c r="B38" s="46" t="s">
        <v>100</v>
      </c>
      <c r="C38" s="54">
        <v>5</v>
      </c>
      <c r="D38" s="55"/>
      <c r="E38" s="55"/>
      <c r="F38" s="59"/>
      <c r="G38" s="59"/>
      <c r="H38" s="59"/>
      <c r="I38" s="97"/>
      <c r="J38" s="62">
        <f t="shared" si="3"/>
        <v>0</v>
      </c>
      <c r="K38" s="58">
        <f t="shared" si="4"/>
        <v>0</v>
      </c>
      <c r="L38" s="57" t="str">
        <f t="shared" si="2"/>
        <v>No cumple</v>
      </c>
    </row>
    <row r="39" spans="1:12" ht="28.8" x14ac:dyDescent="0.3">
      <c r="A39" s="46" t="s">
        <v>16</v>
      </c>
      <c r="B39" s="46" t="s">
        <v>101</v>
      </c>
      <c r="C39" s="54">
        <v>5</v>
      </c>
      <c r="D39" s="55"/>
      <c r="E39" s="55"/>
      <c r="F39" s="59"/>
      <c r="G39" s="59"/>
      <c r="H39" s="59"/>
      <c r="I39" s="97"/>
      <c r="J39" s="62">
        <f t="shared" si="3"/>
        <v>0</v>
      </c>
      <c r="K39" s="58">
        <f t="shared" si="4"/>
        <v>0</v>
      </c>
      <c r="L39" s="57" t="str">
        <f t="shared" si="2"/>
        <v>No cumple</v>
      </c>
    </row>
    <row r="40" spans="1:12" x14ac:dyDescent="0.3">
      <c r="A40" s="49" t="s">
        <v>19</v>
      </c>
      <c r="B40" s="46" t="s">
        <v>102</v>
      </c>
      <c r="C40" s="54">
        <v>5</v>
      </c>
      <c r="D40" s="55"/>
      <c r="E40" s="55"/>
      <c r="F40" s="59"/>
      <c r="G40" s="59"/>
      <c r="H40" s="59"/>
      <c r="I40" s="97"/>
      <c r="J40" s="62">
        <f t="shared" si="3"/>
        <v>0</v>
      </c>
      <c r="K40" s="58">
        <f t="shared" si="4"/>
        <v>0</v>
      </c>
      <c r="L40" s="57" t="str">
        <f t="shared" si="2"/>
        <v>No cumple</v>
      </c>
    </row>
    <row r="41" spans="1:12" ht="28.8" x14ac:dyDescent="0.3">
      <c r="A41" s="46" t="s">
        <v>19</v>
      </c>
      <c r="B41" s="46" t="s">
        <v>103</v>
      </c>
      <c r="C41" s="54">
        <v>5</v>
      </c>
      <c r="D41" s="55"/>
      <c r="E41" s="55"/>
      <c r="F41" s="59"/>
      <c r="G41" s="59"/>
      <c r="H41" s="59"/>
      <c r="I41" s="97"/>
      <c r="J41" s="62">
        <f t="shared" si="3"/>
        <v>0</v>
      </c>
      <c r="K41" s="58">
        <f t="shared" si="4"/>
        <v>0</v>
      </c>
      <c r="L41" s="57" t="str">
        <f t="shared" si="2"/>
        <v>No cumple</v>
      </c>
    </row>
    <row r="42" spans="1:12" ht="28.8" x14ac:dyDescent="0.3">
      <c r="A42" s="46" t="s">
        <v>19</v>
      </c>
      <c r="B42" s="46" t="s">
        <v>104</v>
      </c>
      <c r="C42" s="54">
        <v>5</v>
      </c>
      <c r="D42" s="55"/>
      <c r="E42" s="55"/>
      <c r="F42" s="59"/>
      <c r="G42" s="59"/>
      <c r="H42" s="59"/>
      <c r="I42" s="97"/>
      <c r="J42" s="62">
        <f t="shared" si="3"/>
        <v>0</v>
      </c>
      <c r="K42" s="58">
        <f t="shared" si="4"/>
        <v>0</v>
      </c>
      <c r="L42" s="57" t="str">
        <f t="shared" si="2"/>
        <v>No cumple</v>
      </c>
    </row>
    <row r="43" spans="1:12" ht="28.8" x14ac:dyDescent="0.3">
      <c r="A43" s="46" t="s">
        <v>19</v>
      </c>
      <c r="B43" s="46" t="s">
        <v>105</v>
      </c>
      <c r="C43" s="54">
        <v>5</v>
      </c>
      <c r="D43" s="55"/>
      <c r="E43" s="55"/>
      <c r="F43" s="59"/>
      <c r="G43" s="59"/>
      <c r="H43" s="59"/>
      <c r="I43" s="97"/>
      <c r="J43" s="62">
        <f t="shared" si="3"/>
        <v>0</v>
      </c>
      <c r="K43" s="58">
        <f t="shared" si="4"/>
        <v>0</v>
      </c>
      <c r="L43" s="57" t="str">
        <f t="shared" si="2"/>
        <v>No cumple</v>
      </c>
    </row>
    <row r="44" spans="1:12" x14ac:dyDescent="0.3">
      <c r="A44" s="46" t="s">
        <v>19</v>
      </c>
      <c r="B44" s="46" t="s">
        <v>91</v>
      </c>
      <c r="C44" s="54">
        <v>5</v>
      </c>
      <c r="D44" s="55"/>
      <c r="E44" s="55"/>
      <c r="F44" s="59"/>
      <c r="G44" s="59"/>
      <c r="H44" s="59"/>
      <c r="I44" s="97"/>
      <c r="J44" s="62">
        <f t="shared" si="3"/>
        <v>0</v>
      </c>
      <c r="K44" s="58">
        <f t="shared" si="4"/>
        <v>0</v>
      </c>
      <c r="L44" s="57" t="str">
        <f t="shared" si="2"/>
        <v>No cumple</v>
      </c>
    </row>
    <row r="45" spans="1:12" ht="28.8" x14ac:dyDescent="0.3">
      <c r="A45" s="46" t="s">
        <v>19</v>
      </c>
      <c r="B45" s="46" t="s">
        <v>106</v>
      </c>
      <c r="C45" s="54">
        <v>5</v>
      </c>
      <c r="D45" s="55"/>
      <c r="E45" s="55"/>
      <c r="F45" s="59"/>
      <c r="G45" s="59"/>
      <c r="H45" s="59"/>
      <c r="I45" s="97"/>
      <c r="J45" s="62">
        <f t="shared" si="3"/>
        <v>0</v>
      </c>
      <c r="K45" s="58">
        <f t="shared" si="4"/>
        <v>0</v>
      </c>
      <c r="L45" s="57" t="str">
        <f t="shared" si="2"/>
        <v>No cumple</v>
      </c>
    </row>
    <row r="46" spans="1:12" ht="43.2" x14ac:dyDescent="0.3">
      <c r="A46" s="49" t="s">
        <v>20</v>
      </c>
      <c r="B46" s="46" t="s">
        <v>107</v>
      </c>
      <c r="C46" s="54">
        <v>5</v>
      </c>
      <c r="D46" s="55"/>
      <c r="E46" s="55"/>
      <c r="F46" s="59"/>
      <c r="G46" s="59"/>
      <c r="H46" s="59"/>
      <c r="I46" s="97"/>
      <c r="J46" s="62">
        <f t="shared" si="3"/>
        <v>0</v>
      </c>
      <c r="K46" s="58">
        <f t="shared" si="4"/>
        <v>0</v>
      </c>
      <c r="L46" s="57" t="str">
        <f t="shared" si="2"/>
        <v>No cumple</v>
      </c>
    </row>
    <row r="47" spans="1:12" ht="57.6" x14ac:dyDescent="0.3">
      <c r="A47" s="49" t="s">
        <v>21</v>
      </c>
      <c r="B47" s="46" t="s">
        <v>108</v>
      </c>
      <c r="C47" s="54">
        <v>5</v>
      </c>
      <c r="D47" s="55"/>
      <c r="E47" s="55"/>
      <c r="F47" s="59"/>
      <c r="G47" s="59"/>
      <c r="H47" s="59"/>
      <c r="I47" s="97"/>
      <c r="J47" s="62">
        <f t="shared" si="3"/>
        <v>0</v>
      </c>
      <c r="K47" s="58">
        <f t="shared" si="4"/>
        <v>0</v>
      </c>
      <c r="L47" s="57" t="str">
        <f t="shared" si="2"/>
        <v>No cumple</v>
      </c>
    </row>
    <row r="48" spans="1:12" x14ac:dyDescent="0.3">
      <c r="A48" s="49" t="s">
        <v>22</v>
      </c>
      <c r="B48" s="46" t="s">
        <v>109</v>
      </c>
      <c r="C48" s="54">
        <v>5</v>
      </c>
      <c r="D48" s="55"/>
      <c r="E48" s="55"/>
      <c r="F48" s="59"/>
      <c r="G48" s="59"/>
      <c r="H48" s="59"/>
      <c r="I48" s="97"/>
      <c r="J48" s="62">
        <f t="shared" si="3"/>
        <v>0</v>
      </c>
      <c r="K48" s="58">
        <f t="shared" si="4"/>
        <v>0</v>
      </c>
      <c r="L48" s="57" t="str">
        <f t="shared" si="2"/>
        <v>No cumple</v>
      </c>
    </row>
    <row r="49" spans="1:12" x14ac:dyDescent="0.3">
      <c r="A49" s="46" t="s">
        <v>22</v>
      </c>
      <c r="B49" s="46" t="s">
        <v>110</v>
      </c>
      <c r="C49" s="54">
        <v>5</v>
      </c>
      <c r="D49" s="55"/>
      <c r="E49" s="55"/>
      <c r="F49" s="59"/>
      <c r="G49" s="59"/>
      <c r="H49" s="59"/>
      <c r="I49" s="97"/>
      <c r="J49" s="62">
        <f t="shared" si="3"/>
        <v>0</v>
      </c>
      <c r="K49" s="58">
        <f t="shared" si="4"/>
        <v>0</v>
      </c>
      <c r="L49" s="57" t="str">
        <f t="shared" si="2"/>
        <v>No cumple</v>
      </c>
    </row>
    <row r="50" spans="1:12" ht="28.8" x14ac:dyDescent="0.3">
      <c r="A50" s="46" t="s">
        <v>22</v>
      </c>
      <c r="B50" s="46" t="s">
        <v>111</v>
      </c>
      <c r="C50" s="54">
        <v>5</v>
      </c>
      <c r="D50" s="55"/>
      <c r="E50" s="55"/>
      <c r="F50" s="59"/>
      <c r="G50" s="59"/>
      <c r="H50" s="59"/>
      <c r="I50" s="97"/>
      <c r="J50" s="62">
        <f t="shared" si="3"/>
        <v>0</v>
      </c>
      <c r="K50" s="58">
        <f t="shared" si="4"/>
        <v>0</v>
      </c>
      <c r="L50" s="57" t="str">
        <f t="shared" si="2"/>
        <v>No cumple</v>
      </c>
    </row>
    <row r="51" spans="1:12" x14ac:dyDescent="0.3">
      <c r="A51" s="46" t="s">
        <v>22</v>
      </c>
      <c r="B51" s="46" t="s">
        <v>91</v>
      </c>
      <c r="C51" s="54">
        <v>5</v>
      </c>
      <c r="D51" s="55"/>
      <c r="E51" s="55"/>
      <c r="F51" s="59"/>
      <c r="G51" s="59"/>
      <c r="H51" s="59"/>
      <c r="I51" s="97"/>
      <c r="J51" s="62">
        <f t="shared" si="3"/>
        <v>0</v>
      </c>
      <c r="K51" s="58">
        <f t="shared" si="4"/>
        <v>0</v>
      </c>
      <c r="L51" s="57" t="str">
        <f t="shared" si="2"/>
        <v>No cumple</v>
      </c>
    </row>
    <row r="52" spans="1:12" x14ac:dyDescent="0.3">
      <c r="A52" s="49" t="s">
        <v>24</v>
      </c>
      <c r="B52" s="46" t="s">
        <v>112</v>
      </c>
      <c r="C52" s="54">
        <v>5</v>
      </c>
      <c r="D52" s="55"/>
      <c r="E52" s="55"/>
      <c r="F52" s="59"/>
      <c r="G52" s="59"/>
      <c r="H52" s="59"/>
      <c r="I52" s="97"/>
      <c r="J52" s="62">
        <f t="shared" si="3"/>
        <v>0</v>
      </c>
      <c r="K52" s="58">
        <f t="shared" si="4"/>
        <v>0</v>
      </c>
      <c r="L52" s="57" t="str">
        <f t="shared" si="2"/>
        <v>No cumple</v>
      </c>
    </row>
    <row r="53" spans="1:12" ht="28.8" x14ac:dyDescent="0.3">
      <c r="A53" s="46" t="s">
        <v>24</v>
      </c>
      <c r="B53" s="46" t="s">
        <v>113</v>
      </c>
      <c r="C53" s="54">
        <v>5</v>
      </c>
      <c r="D53" s="55"/>
      <c r="E53" s="55"/>
      <c r="F53" s="59"/>
      <c r="G53" s="59"/>
      <c r="H53" s="59"/>
      <c r="I53" s="97"/>
      <c r="J53" s="62">
        <f t="shared" si="3"/>
        <v>0</v>
      </c>
      <c r="K53" s="58">
        <f t="shared" si="4"/>
        <v>0</v>
      </c>
      <c r="L53" s="57" t="str">
        <f t="shared" si="2"/>
        <v>No cumple</v>
      </c>
    </row>
    <row r="54" spans="1:12" x14ac:dyDescent="0.3">
      <c r="A54" s="46" t="s">
        <v>24</v>
      </c>
      <c r="B54" s="46" t="s">
        <v>114</v>
      </c>
      <c r="C54" s="54">
        <v>5</v>
      </c>
      <c r="D54" s="55"/>
      <c r="E54" s="55"/>
      <c r="F54" s="59"/>
      <c r="G54" s="59"/>
      <c r="H54" s="59"/>
      <c r="I54" s="97"/>
      <c r="J54" s="62">
        <f t="shared" si="3"/>
        <v>0</v>
      </c>
      <c r="K54" s="58">
        <f t="shared" si="4"/>
        <v>0</v>
      </c>
      <c r="L54" s="57" t="str">
        <f t="shared" si="2"/>
        <v>No cumple</v>
      </c>
    </row>
    <row r="55" spans="1:12" ht="28.8" x14ac:dyDescent="0.3">
      <c r="A55" s="46" t="s">
        <v>24</v>
      </c>
      <c r="B55" s="46" t="s">
        <v>115</v>
      </c>
      <c r="C55" s="54">
        <v>5</v>
      </c>
      <c r="D55" s="55"/>
      <c r="E55" s="55"/>
      <c r="F55" s="59"/>
      <c r="G55" s="59"/>
      <c r="H55" s="59"/>
      <c r="I55" s="97"/>
      <c r="J55" s="62">
        <f t="shared" si="3"/>
        <v>0</v>
      </c>
      <c r="K55" s="58">
        <f t="shared" si="4"/>
        <v>0</v>
      </c>
      <c r="L55" s="57" t="str">
        <f t="shared" si="2"/>
        <v>No cumple</v>
      </c>
    </row>
    <row r="56" spans="1:12" ht="43.2" x14ac:dyDescent="0.3">
      <c r="A56" s="49" t="s">
        <v>25</v>
      </c>
      <c r="B56" s="46" t="s">
        <v>116</v>
      </c>
      <c r="C56" s="54">
        <v>5</v>
      </c>
      <c r="D56" s="55"/>
      <c r="E56" s="55"/>
      <c r="F56" s="59"/>
      <c r="G56" s="59"/>
      <c r="H56" s="59"/>
      <c r="I56" s="97"/>
      <c r="J56" s="62">
        <f t="shared" si="3"/>
        <v>0</v>
      </c>
      <c r="K56" s="58">
        <f t="shared" si="4"/>
        <v>0</v>
      </c>
      <c r="L56" s="57" t="str">
        <f t="shared" si="2"/>
        <v>No cumple</v>
      </c>
    </row>
    <row r="57" spans="1:12" x14ac:dyDescent="0.3">
      <c r="A57" s="49" t="s">
        <v>17</v>
      </c>
      <c r="B57" s="46" t="s">
        <v>117</v>
      </c>
      <c r="C57" s="54">
        <v>5</v>
      </c>
      <c r="D57" s="55"/>
      <c r="E57" s="55"/>
      <c r="F57" s="59"/>
      <c r="G57" s="59"/>
      <c r="H57" s="59"/>
      <c r="I57" s="97"/>
      <c r="J57" s="62">
        <f t="shared" si="3"/>
        <v>0</v>
      </c>
      <c r="K57" s="58">
        <f t="shared" si="4"/>
        <v>0</v>
      </c>
      <c r="L57" s="57" t="str">
        <f t="shared" si="2"/>
        <v>No cumple</v>
      </c>
    </row>
    <row r="58" spans="1:12" ht="28.8" x14ac:dyDescent="0.3">
      <c r="A58" s="46" t="s">
        <v>17</v>
      </c>
      <c r="B58" s="46" t="s">
        <v>118</v>
      </c>
      <c r="C58" s="54">
        <v>5</v>
      </c>
      <c r="D58" s="55"/>
      <c r="E58" s="55"/>
      <c r="F58" s="59"/>
      <c r="G58" s="59"/>
      <c r="H58" s="59"/>
      <c r="I58" s="97"/>
      <c r="J58" s="62">
        <f t="shared" si="3"/>
        <v>0</v>
      </c>
      <c r="K58" s="58">
        <f t="shared" si="4"/>
        <v>0</v>
      </c>
      <c r="L58" s="57" t="str">
        <f t="shared" si="2"/>
        <v>No cumple</v>
      </c>
    </row>
    <row r="59" spans="1:12" ht="28.8" x14ac:dyDescent="0.3">
      <c r="A59" s="46" t="s">
        <v>17</v>
      </c>
      <c r="B59" s="46" t="s">
        <v>119</v>
      </c>
      <c r="C59" s="54">
        <v>5</v>
      </c>
      <c r="D59" s="55"/>
      <c r="E59" s="55"/>
      <c r="F59" s="59"/>
      <c r="G59" s="59"/>
      <c r="H59" s="59"/>
      <c r="I59" s="97"/>
      <c r="J59" s="62">
        <f t="shared" si="3"/>
        <v>0</v>
      </c>
      <c r="K59" s="58">
        <f t="shared" si="4"/>
        <v>0</v>
      </c>
      <c r="L59" s="57" t="str">
        <f t="shared" si="2"/>
        <v>No cumple</v>
      </c>
    </row>
    <row r="60" spans="1:12" ht="28.8" x14ac:dyDescent="0.3">
      <c r="A60" s="49" t="s">
        <v>26</v>
      </c>
      <c r="B60" s="46" t="s">
        <v>120</v>
      </c>
      <c r="C60" s="54">
        <v>5</v>
      </c>
      <c r="D60" s="55"/>
      <c r="E60" s="55"/>
      <c r="F60" s="59"/>
      <c r="G60" s="59"/>
      <c r="H60" s="59"/>
      <c r="I60" s="97"/>
      <c r="J60" s="62">
        <f t="shared" si="3"/>
        <v>0</v>
      </c>
      <c r="K60" s="58">
        <f t="shared" si="4"/>
        <v>0</v>
      </c>
      <c r="L60" s="57" t="str">
        <f t="shared" si="2"/>
        <v>No cumple</v>
      </c>
    </row>
    <row r="61" spans="1:12" ht="28.8" x14ac:dyDescent="0.3">
      <c r="A61" s="46" t="s">
        <v>26</v>
      </c>
      <c r="B61" s="46" t="s">
        <v>121</v>
      </c>
      <c r="C61" s="54">
        <v>5</v>
      </c>
      <c r="D61" s="55"/>
      <c r="E61" s="55"/>
      <c r="F61" s="59"/>
      <c r="G61" s="59"/>
      <c r="H61" s="59"/>
      <c r="I61" s="97"/>
      <c r="J61" s="62">
        <f t="shared" si="3"/>
        <v>0</v>
      </c>
      <c r="K61" s="58">
        <f t="shared" si="4"/>
        <v>0</v>
      </c>
      <c r="L61" s="57" t="str">
        <f t="shared" si="2"/>
        <v>No cumple</v>
      </c>
    </row>
    <row r="62" spans="1:12" ht="28.8" x14ac:dyDescent="0.3">
      <c r="A62" s="46" t="s">
        <v>26</v>
      </c>
      <c r="B62" s="46" t="s">
        <v>122</v>
      </c>
      <c r="C62" s="54">
        <v>5</v>
      </c>
      <c r="D62" s="55"/>
      <c r="E62" s="55"/>
      <c r="F62" s="59"/>
      <c r="G62" s="59"/>
      <c r="H62" s="59"/>
      <c r="I62" s="97"/>
      <c r="J62" s="62">
        <f t="shared" si="3"/>
        <v>0</v>
      </c>
      <c r="K62" s="58">
        <f t="shared" si="4"/>
        <v>0</v>
      </c>
      <c r="L62" s="57" t="str">
        <f t="shared" si="2"/>
        <v>No cumple</v>
      </c>
    </row>
    <row r="63" spans="1:12" ht="28.8" x14ac:dyDescent="0.3">
      <c r="A63" s="46" t="s">
        <v>26</v>
      </c>
      <c r="B63" s="46" t="s">
        <v>123</v>
      </c>
      <c r="C63" s="54">
        <v>5</v>
      </c>
      <c r="D63" s="55"/>
      <c r="E63" s="55"/>
      <c r="F63" s="59"/>
      <c r="G63" s="59"/>
      <c r="H63" s="59"/>
      <c r="I63" s="97"/>
      <c r="J63" s="62">
        <f t="shared" si="3"/>
        <v>0</v>
      </c>
      <c r="K63" s="58">
        <f t="shared" si="4"/>
        <v>0</v>
      </c>
      <c r="L63" s="57" t="str">
        <f t="shared" si="2"/>
        <v>No cumple</v>
      </c>
    </row>
    <row r="64" spans="1:12" ht="43.2" x14ac:dyDescent="0.3">
      <c r="A64" s="46" t="s">
        <v>26</v>
      </c>
      <c r="B64" s="46" t="s">
        <v>124</v>
      </c>
      <c r="C64" s="54">
        <v>5</v>
      </c>
      <c r="D64" s="55"/>
      <c r="E64" s="55"/>
      <c r="F64" s="59"/>
      <c r="G64" s="59"/>
      <c r="H64" s="59"/>
      <c r="I64" s="97"/>
      <c r="J64" s="62">
        <f t="shared" si="3"/>
        <v>0</v>
      </c>
      <c r="K64" s="58">
        <f t="shared" si="4"/>
        <v>0</v>
      </c>
      <c r="L64" s="57" t="str">
        <f t="shared" si="2"/>
        <v>No cumple</v>
      </c>
    </row>
    <row r="65" spans="1:12" ht="28.8" x14ac:dyDescent="0.3">
      <c r="A65" s="46" t="s">
        <v>26</v>
      </c>
      <c r="B65" s="46" t="s">
        <v>125</v>
      </c>
      <c r="C65" s="54">
        <v>5</v>
      </c>
      <c r="D65" s="55"/>
      <c r="E65" s="55"/>
      <c r="F65" s="59"/>
      <c r="G65" s="59"/>
      <c r="H65" s="59"/>
      <c r="I65" s="97"/>
      <c r="J65" s="62">
        <f t="shared" si="3"/>
        <v>0</v>
      </c>
      <c r="K65" s="58">
        <f t="shared" si="4"/>
        <v>0</v>
      </c>
      <c r="L65" s="57" t="str">
        <f t="shared" si="2"/>
        <v>No cumple</v>
      </c>
    </row>
    <row r="66" spans="1:12" ht="28.8" x14ac:dyDescent="0.3">
      <c r="A66" s="46" t="s">
        <v>26</v>
      </c>
      <c r="B66" s="46" t="s">
        <v>126</v>
      </c>
      <c r="C66" s="54">
        <v>5</v>
      </c>
      <c r="D66" s="55"/>
      <c r="E66" s="55"/>
      <c r="F66" s="59"/>
      <c r="G66" s="59"/>
      <c r="H66" s="59"/>
      <c r="I66" s="97"/>
      <c r="J66" s="62">
        <f t="shared" si="3"/>
        <v>0</v>
      </c>
      <c r="K66" s="58">
        <f t="shared" si="4"/>
        <v>0</v>
      </c>
      <c r="L66" s="57" t="str">
        <f t="shared" si="2"/>
        <v>No cumple</v>
      </c>
    </row>
    <row r="67" spans="1:12" ht="28.8" x14ac:dyDescent="0.3">
      <c r="A67" s="49" t="s">
        <v>127</v>
      </c>
      <c r="B67" s="46" t="s">
        <v>128</v>
      </c>
      <c r="C67" s="54">
        <v>5</v>
      </c>
      <c r="D67" s="55"/>
      <c r="E67" s="55"/>
      <c r="F67" s="59"/>
      <c r="G67" s="59"/>
      <c r="H67" s="59"/>
      <c r="I67" s="97"/>
      <c r="J67" s="62">
        <f t="shared" si="3"/>
        <v>0</v>
      </c>
      <c r="K67" s="58">
        <f t="shared" si="4"/>
        <v>0</v>
      </c>
      <c r="L67" s="57" t="str">
        <f t="shared" si="2"/>
        <v>No cumple</v>
      </c>
    </row>
    <row r="68" spans="1:12" ht="28.8" x14ac:dyDescent="0.3">
      <c r="A68" s="49" t="s">
        <v>28</v>
      </c>
      <c r="B68" s="46" t="s">
        <v>129</v>
      </c>
      <c r="C68" s="54">
        <v>5</v>
      </c>
      <c r="D68" s="55"/>
      <c r="E68" s="55"/>
      <c r="F68" s="59"/>
      <c r="G68" s="59"/>
      <c r="H68" s="59"/>
      <c r="I68" s="97"/>
      <c r="J68" s="62">
        <f t="shared" si="3"/>
        <v>0</v>
      </c>
      <c r="K68" s="58">
        <f t="shared" si="4"/>
        <v>0</v>
      </c>
      <c r="L68" s="57" t="str">
        <f t="shared" si="2"/>
        <v>No cumple</v>
      </c>
    </row>
    <row r="69" spans="1:12" ht="28.8" x14ac:dyDescent="0.3">
      <c r="A69" s="46" t="s">
        <v>28</v>
      </c>
      <c r="B69" s="46" t="s">
        <v>130</v>
      </c>
      <c r="C69" s="54">
        <v>5</v>
      </c>
      <c r="D69" s="55"/>
      <c r="E69" s="55"/>
      <c r="F69" s="59"/>
      <c r="G69" s="59"/>
      <c r="H69" s="59"/>
      <c r="I69" s="97"/>
      <c r="J69" s="62">
        <f t="shared" ref="J69:J100" si="5">SUM(D69:H69)</f>
        <v>0</v>
      </c>
      <c r="K69" s="58">
        <f t="shared" ref="K69:K100" si="6">J69*$B$2/C69</f>
        <v>0</v>
      </c>
      <c r="L69" s="57" t="str">
        <f t="shared" si="2"/>
        <v>No cumple</v>
      </c>
    </row>
    <row r="70" spans="1:12" ht="43.2" x14ac:dyDescent="0.3">
      <c r="A70" s="46" t="s">
        <v>28</v>
      </c>
      <c r="B70" s="46" t="s">
        <v>131</v>
      </c>
      <c r="C70" s="54">
        <v>5</v>
      </c>
      <c r="D70" s="55"/>
      <c r="E70" s="55"/>
      <c r="F70" s="59"/>
      <c r="G70" s="59"/>
      <c r="H70" s="59"/>
      <c r="I70" s="97"/>
      <c r="J70" s="62">
        <f t="shared" si="5"/>
        <v>0</v>
      </c>
      <c r="K70" s="58">
        <f t="shared" si="6"/>
        <v>0</v>
      </c>
      <c r="L70" s="57" t="str">
        <f t="shared" ref="L70:L133" si="7">IF(K70 &gt;= 40%, "Cumple.", IF(K70 &lt; 40%, "No cumple"))</f>
        <v>No cumple</v>
      </c>
    </row>
    <row r="71" spans="1:12" x14ac:dyDescent="0.3">
      <c r="A71" s="46" t="s">
        <v>28</v>
      </c>
      <c r="B71" s="46" t="s">
        <v>132</v>
      </c>
      <c r="C71" s="54">
        <v>5</v>
      </c>
      <c r="D71" s="55"/>
      <c r="E71" s="55"/>
      <c r="F71" s="59"/>
      <c r="G71" s="59"/>
      <c r="H71" s="59"/>
      <c r="I71" s="97"/>
      <c r="J71" s="62">
        <f t="shared" si="5"/>
        <v>0</v>
      </c>
      <c r="K71" s="58">
        <f t="shared" si="6"/>
        <v>0</v>
      </c>
      <c r="L71" s="57" t="str">
        <f t="shared" si="7"/>
        <v>No cumple</v>
      </c>
    </row>
    <row r="72" spans="1:12" ht="28.8" x14ac:dyDescent="0.3">
      <c r="A72" s="46" t="s">
        <v>28</v>
      </c>
      <c r="B72" s="46" t="s">
        <v>133</v>
      </c>
      <c r="C72" s="54">
        <v>5</v>
      </c>
      <c r="D72" s="55"/>
      <c r="E72" s="55"/>
      <c r="F72" s="59"/>
      <c r="G72" s="59"/>
      <c r="H72" s="59"/>
      <c r="I72" s="97"/>
      <c r="J72" s="62">
        <f t="shared" si="5"/>
        <v>0</v>
      </c>
      <c r="K72" s="58">
        <f t="shared" si="6"/>
        <v>0</v>
      </c>
      <c r="L72" s="57" t="str">
        <f t="shared" si="7"/>
        <v>No cumple</v>
      </c>
    </row>
    <row r="73" spans="1:12" ht="28.8" x14ac:dyDescent="0.3">
      <c r="A73" s="46" t="s">
        <v>28</v>
      </c>
      <c r="B73" s="46" t="s">
        <v>134</v>
      </c>
      <c r="C73" s="54">
        <v>5</v>
      </c>
      <c r="D73" s="55"/>
      <c r="E73" s="55"/>
      <c r="F73" s="59"/>
      <c r="G73" s="59"/>
      <c r="H73" s="59"/>
      <c r="I73" s="97"/>
      <c r="J73" s="62">
        <f t="shared" si="5"/>
        <v>0</v>
      </c>
      <c r="K73" s="58">
        <f t="shared" si="6"/>
        <v>0</v>
      </c>
      <c r="L73" s="57" t="str">
        <f t="shared" si="7"/>
        <v>No cumple</v>
      </c>
    </row>
    <row r="74" spans="1:12" x14ac:dyDescent="0.3">
      <c r="A74" s="46" t="s">
        <v>28</v>
      </c>
      <c r="B74" s="46" t="s">
        <v>135</v>
      </c>
      <c r="C74" s="54">
        <v>5</v>
      </c>
      <c r="D74" s="55"/>
      <c r="E74" s="55"/>
      <c r="F74" s="59"/>
      <c r="G74" s="59"/>
      <c r="H74" s="59"/>
      <c r="I74" s="97"/>
      <c r="J74" s="62">
        <f t="shared" si="5"/>
        <v>0</v>
      </c>
      <c r="K74" s="58">
        <f t="shared" si="6"/>
        <v>0</v>
      </c>
      <c r="L74" s="57" t="str">
        <f t="shared" si="7"/>
        <v>No cumple</v>
      </c>
    </row>
    <row r="75" spans="1:12" x14ac:dyDescent="0.3">
      <c r="A75" s="46" t="s">
        <v>28</v>
      </c>
      <c r="B75" s="46" t="s">
        <v>136</v>
      </c>
      <c r="C75" s="54">
        <v>5</v>
      </c>
      <c r="D75" s="55"/>
      <c r="E75" s="55"/>
      <c r="F75" s="59"/>
      <c r="G75" s="59"/>
      <c r="H75" s="59"/>
      <c r="I75" s="97"/>
      <c r="J75" s="62">
        <f t="shared" si="5"/>
        <v>0</v>
      </c>
      <c r="K75" s="58">
        <f t="shared" si="6"/>
        <v>0</v>
      </c>
      <c r="L75" s="57" t="str">
        <f t="shared" si="7"/>
        <v>No cumple</v>
      </c>
    </row>
    <row r="76" spans="1:12" x14ac:dyDescent="0.3">
      <c r="A76" s="46" t="s">
        <v>28</v>
      </c>
      <c r="B76" s="46" t="s">
        <v>137</v>
      </c>
      <c r="C76" s="54">
        <v>5</v>
      </c>
      <c r="D76" s="55"/>
      <c r="E76" s="55"/>
      <c r="F76" s="59"/>
      <c r="G76" s="59"/>
      <c r="H76" s="59"/>
      <c r="I76" s="97"/>
      <c r="J76" s="62">
        <f t="shared" si="5"/>
        <v>0</v>
      </c>
      <c r="K76" s="58">
        <f t="shared" si="6"/>
        <v>0</v>
      </c>
      <c r="L76" s="57" t="str">
        <f t="shared" si="7"/>
        <v>No cumple</v>
      </c>
    </row>
    <row r="77" spans="1:12" ht="28.8" x14ac:dyDescent="0.3">
      <c r="A77" s="46" t="s">
        <v>28</v>
      </c>
      <c r="B77" s="46" t="s">
        <v>138</v>
      </c>
      <c r="C77" s="54">
        <v>5</v>
      </c>
      <c r="D77" s="55"/>
      <c r="E77" s="55"/>
      <c r="F77" s="59"/>
      <c r="G77" s="59"/>
      <c r="H77" s="59"/>
      <c r="I77" s="97"/>
      <c r="J77" s="62">
        <f t="shared" si="5"/>
        <v>0</v>
      </c>
      <c r="K77" s="58">
        <f t="shared" si="6"/>
        <v>0</v>
      </c>
      <c r="L77" s="57" t="str">
        <f t="shared" si="7"/>
        <v>No cumple</v>
      </c>
    </row>
    <row r="78" spans="1:12" ht="43.2" x14ac:dyDescent="0.3">
      <c r="A78" s="46" t="s">
        <v>28</v>
      </c>
      <c r="B78" s="46" t="s">
        <v>139</v>
      </c>
      <c r="C78" s="54">
        <v>5</v>
      </c>
      <c r="D78" s="55"/>
      <c r="E78" s="55"/>
      <c r="F78" s="59"/>
      <c r="G78" s="59"/>
      <c r="H78" s="59"/>
      <c r="I78" s="97"/>
      <c r="J78" s="62">
        <f t="shared" si="5"/>
        <v>0</v>
      </c>
      <c r="K78" s="58">
        <f t="shared" si="6"/>
        <v>0</v>
      </c>
      <c r="L78" s="57" t="str">
        <f t="shared" si="7"/>
        <v>No cumple</v>
      </c>
    </row>
    <row r="79" spans="1:12" ht="28.8" x14ac:dyDescent="0.3">
      <c r="A79" s="46" t="s">
        <v>28</v>
      </c>
      <c r="B79" s="46" t="s">
        <v>140</v>
      </c>
      <c r="C79" s="54">
        <v>5</v>
      </c>
      <c r="D79" s="55"/>
      <c r="E79" s="55"/>
      <c r="F79" s="59"/>
      <c r="G79" s="59"/>
      <c r="H79" s="59"/>
      <c r="I79" s="97"/>
      <c r="J79" s="62">
        <f t="shared" si="5"/>
        <v>0</v>
      </c>
      <c r="K79" s="58">
        <f t="shared" si="6"/>
        <v>0</v>
      </c>
      <c r="L79" s="57" t="str">
        <f t="shared" si="7"/>
        <v>No cumple</v>
      </c>
    </row>
    <row r="80" spans="1:12" ht="28.8" x14ac:dyDescent="0.3">
      <c r="A80" s="46" t="s">
        <v>28</v>
      </c>
      <c r="B80" s="46" t="s">
        <v>141</v>
      </c>
      <c r="C80" s="54">
        <v>5</v>
      </c>
      <c r="D80" s="55"/>
      <c r="E80" s="55"/>
      <c r="F80" s="59"/>
      <c r="G80" s="59"/>
      <c r="H80" s="59"/>
      <c r="I80" s="97"/>
      <c r="J80" s="62">
        <f t="shared" si="5"/>
        <v>0</v>
      </c>
      <c r="K80" s="58">
        <f t="shared" si="6"/>
        <v>0</v>
      </c>
      <c r="L80" s="57" t="str">
        <f t="shared" si="7"/>
        <v>No cumple</v>
      </c>
    </row>
    <row r="81" spans="1:12" x14ac:dyDescent="0.3">
      <c r="A81" s="46" t="s">
        <v>28</v>
      </c>
      <c r="B81" s="46" t="s">
        <v>142</v>
      </c>
      <c r="C81" s="54">
        <v>5</v>
      </c>
      <c r="D81" s="55"/>
      <c r="E81" s="55"/>
      <c r="F81" s="59"/>
      <c r="G81" s="59"/>
      <c r="H81" s="59"/>
      <c r="I81" s="97"/>
      <c r="J81" s="62">
        <f t="shared" si="5"/>
        <v>0</v>
      </c>
      <c r="K81" s="58">
        <f t="shared" si="6"/>
        <v>0</v>
      </c>
      <c r="L81" s="57" t="str">
        <f t="shared" si="7"/>
        <v>No cumple</v>
      </c>
    </row>
    <row r="82" spans="1:12" ht="28.8" x14ac:dyDescent="0.3">
      <c r="A82" s="46" t="s">
        <v>28</v>
      </c>
      <c r="B82" s="46" t="s">
        <v>143</v>
      </c>
      <c r="C82" s="54">
        <v>5</v>
      </c>
      <c r="D82" s="55"/>
      <c r="E82" s="55"/>
      <c r="F82" s="59"/>
      <c r="G82" s="59"/>
      <c r="H82" s="59"/>
      <c r="I82" s="97"/>
      <c r="J82" s="62">
        <f t="shared" si="5"/>
        <v>0</v>
      </c>
      <c r="K82" s="58">
        <f t="shared" si="6"/>
        <v>0</v>
      </c>
      <c r="L82" s="57" t="str">
        <f t="shared" si="7"/>
        <v>No cumple</v>
      </c>
    </row>
    <row r="83" spans="1:12" ht="28.8" x14ac:dyDescent="0.3">
      <c r="A83" s="46" t="s">
        <v>28</v>
      </c>
      <c r="B83" s="46" t="s">
        <v>144</v>
      </c>
      <c r="C83" s="54">
        <v>5</v>
      </c>
      <c r="D83" s="55"/>
      <c r="E83" s="55"/>
      <c r="F83" s="59"/>
      <c r="G83" s="59"/>
      <c r="H83" s="59"/>
      <c r="I83" s="97"/>
      <c r="J83" s="62">
        <f t="shared" si="5"/>
        <v>0</v>
      </c>
      <c r="K83" s="58">
        <f t="shared" si="6"/>
        <v>0</v>
      </c>
      <c r="L83" s="57" t="str">
        <f t="shared" si="7"/>
        <v>No cumple</v>
      </c>
    </row>
    <row r="84" spans="1:12" ht="43.2" x14ac:dyDescent="0.3">
      <c r="A84" s="49" t="s">
        <v>29</v>
      </c>
      <c r="B84" s="46" t="s">
        <v>145</v>
      </c>
      <c r="C84" s="54">
        <v>5</v>
      </c>
      <c r="D84" s="55"/>
      <c r="E84" s="55"/>
      <c r="F84" s="59"/>
      <c r="G84" s="59"/>
      <c r="H84" s="59"/>
      <c r="I84" s="97"/>
      <c r="J84" s="62">
        <f t="shared" si="5"/>
        <v>0</v>
      </c>
      <c r="K84" s="58">
        <f t="shared" si="6"/>
        <v>0</v>
      </c>
      <c r="L84" s="57" t="str">
        <f t="shared" si="7"/>
        <v>No cumple</v>
      </c>
    </row>
    <row r="85" spans="1:12" x14ac:dyDescent="0.3">
      <c r="A85" s="49" t="s">
        <v>30</v>
      </c>
      <c r="B85" s="46" t="s">
        <v>146</v>
      </c>
      <c r="C85" s="54">
        <v>5</v>
      </c>
      <c r="D85" s="55"/>
      <c r="E85" s="55"/>
      <c r="F85" s="59"/>
      <c r="G85" s="59"/>
      <c r="H85" s="59"/>
      <c r="I85" s="97"/>
      <c r="J85" s="62">
        <f t="shared" si="5"/>
        <v>0</v>
      </c>
      <c r="K85" s="58">
        <f t="shared" si="6"/>
        <v>0</v>
      </c>
      <c r="L85" s="57" t="str">
        <f t="shared" si="7"/>
        <v>No cumple</v>
      </c>
    </row>
    <row r="86" spans="1:12" ht="28.8" x14ac:dyDescent="0.3">
      <c r="A86" s="46" t="s">
        <v>30</v>
      </c>
      <c r="B86" s="46" t="s">
        <v>147</v>
      </c>
      <c r="C86" s="54">
        <v>5</v>
      </c>
      <c r="D86" s="55"/>
      <c r="E86" s="55"/>
      <c r="F86" s="59"/>
      <c r="G86" s="59"/>
      <c r="H86" s="59"/>
      <c r="I86" s="97"/>
      <c r="J86" s="62">
        <f t="shared" si="5"/>
        <v>0</v>
      </c>
      <c r="K86" s="58">
        <f t="shared" si="6"/>
        <v>0</v>
      </c>
      <c r="L86" s="57" t="str">
        <f t="shared" si="7"/>
        <v>No cumple</v>
      </c>
    </row>
    <row r="87" spans="1:12" ht="28.8" x14ac:dyDescent="0.3">
      <c r="A87" s="46" t="s">
        <v>30</v>
      </c>
      <c r="B87" s="46" t="s">
        <v>148</v>
      </c>
      <c r="C87" s="54">
        <v>5</v>
      </c>
      <c r="D87" s="55"/>
      <c r="E87" s="55"/>
      <c r="F87" s="59"/>
      <c r="G87" s="59"/>
      <c r="H87" s="59"/>
      <c r="I87" s="97"/>
      <c r="J87" s="62">
        <f t="shared" si="5"/>
        <v>0</v>
      </c>
      <c r="K87" s="58">
        <f t="shared" si="6"/>
        <v>0</v>
      </c>
      <c r="L87" s="57" t="str">
        <f t="shared" si="7"/>
        <v>No cumple</v>
      </c>
    </row>
    <row r="88" spans="1:12" ht="57.6" x14ac:dyDescent="0.3">
      <c r="A88" s="49" t="s">
        <v>32</v>
      </c>
      <c r="B88" s="46" t="s">
        <v>149</v>
      </c>
      <c r="C88" s="54">
        <v>5</v>
      </c>
      <c r="D88" s="55"/>
      <c r="E88" s="55"/>
      <c r="F88" s="59"/>
      <c r="G88" s="59"/>
      <c r="H88" s="59"/>
      <c r="I88" s="97"/>
      <c r="J88" s="62">
        <f t="shared" si="5"/>
        <v>0</v>
      </c>
      <c r="K88" s="58">
        <f t="shared" si="6"/>
        <v>0</v>
      </c>
      <c r="L88" s="57" t="str">
        <f t="shared" si="7"/>
        <v>No cumple</v>
      </c>
    </row>
    <row r="89" spans="1:12" x14ac:dyDescent="0.3">
      <c r="A89" s="49" t="s">
        <v>33</v>
      </c>
      <c r="B89" s="46" t="s">
        <v>150</v>
      </c>
      <c r="C89" s="54">
        <v>5</v>
      </c>
      <c r="D89" s="55"/>
      <c r="E89" s="55"/>
      <c r="F89" s="59"/>
      <c r="G89" s="59"/>
      <c r="H89" s="59"/>
      <c r="I89" s="97"/>
      <c r="J89" s="62">
        <f t="shared" si="5"/>
        <v>0</v>
      </c>
      <c r="K89" s="58">
        <f t="shared" si="6"/>
        <v>0</v>
      </c>
      <c r="L89" s="57" t="str">
        <f t="shared" si="7"/>
        <v>No cumple</v>
      </c>
    </row>
    <row r="90" spans="1:12" ht="28.8" x14ac:dyDescent="0.3">
      <c r="A90" s="46" t="s">
        <v>33</v>
      </c>
      <c r="B90" s="46" t="s">
        <v>151</v>
      </c>
      <c r="C90" s="54">
        <v>5</v>
      </c>
      <c r="D90" s="55"/>
      <c r="E90" s="55"/>
      <c r="F90" s="59"/>
      <c r="G90" s="59"/>
      <c r="H90" s="59"/>
      <c r="I90" s="97"/>
      <c r="J90" s="62">
        <f t="shared" si="5"/>
        <v>0</v>
      </c>
      <c r="K90" s="58">
        <f t="shared" si="6"/>
        <v>0</v>
      </c>
      <c r="L90" s="57" t="str">
        <f t="shared" si="7"/>
        <v>No cumple</v>
      </c>
    </row>
    <row r="91" spans="1:12" ht="28.8" x14ac:dyDescent="0.3">
      <c r="A91" s="46" t="s">
        <v>33</v>
      </c>
      <c r="B91" s="46" t="s">
        <v>152</v>
      </c>
      <c r="C91" s="54">
        <v>5</v>
      </c>
      <c r="D91" s="55"/>
      <c r="E91" s="55"/>
      <c r="F91" s="59"/>
      <c r="G91" s="59"/>
      <c r="H91" s="59"/>
      <c r="I91" s="97"/>
      <c r="J91" s="62">
        <f t="shared" si="5"/>
        <v>0</v>
      </c>
      <c r="K91" s="58">
        <f t="shared" si="6"/>
        <v>0</v>
      </c>
      <c r="L91" s="57" t="str">
        <f t="shared" si="7"/>
        <v>No cumple</v>
      </c>
    </row>
    <row r="92" spans="1:12" ht="43.2" x14ac:dyDescent="0.3">
      <c r="A92" s="46" t="s">
        <v>33</v>
      </c>
      <c r="B92" s="46" t="s">
        <v>153</v>
      </c>
      <c r="C92" s="54">
        <v>5</v>
      </c>
      <c r="D92" s="55"/>
      <c r="E92" s="55"/>
      <c r="F92" s="59"/>
      <c r="G92" s="59"/>
      <c r="H92" s="59"/>
      <c r="I92" s="97"/>
      <c r="J92" s="62">
        <f t="shared" si="5"/>
        <v>0</v>
      </c>
      <c r="K92" s="58">
        <f t="shared" si="6"/>
        <v>0</v>
      </c>
      <c r="L92" s="57" t="str">
        <f t="shared" si="7"/>
        <v>No cumple</v>
      </c>
    </row>
    <row r="93" spans="1:12" ht="28.8" x14ac:dyDescent="0.3">
      <c r="A93" s="46" t="s">
        <v>33</v>
      </c>
      <c r="B93" s="46" t="s">
        <v>154</v>
      </c>
      <c r="C93" s="54">
        <v>5</v>
      </c>
      <c r="D93" s="55"/>
      <c r="E93" s="55"/>
      <c r="F93" s="59"/>
      <c r="G93" s="59"/>
      <c r="H93" s="59"/>
      <c r="I93" s="97"/>
      <c r="J93" s="62">
        <f t="shared" si="5"/>
        <v>0</v>
      </c>
      <c r="K93" s="58">
        <f t="shared" si="6"/>
        <v>0</v>
      </c>
      <c r="L93" s="57" t="str">
        <f t="shared" si="7"/>
        <v>No cumple</v>
      </c>
    </row>
    <row r="94" spans="1:12" ht="28.8" x14ac:dyDescent="0.3">
      <c r="A94" s="46" t="s">
        <v>33</v>
      </c>
      <c r="B94" s="46" t="s">
        <v>155</v>
      </c>
      <c r="C94" s="54">
        <v>5</v>
      </c>
      <c r="D94" s="55"/>
      <c r="E94" s="55"/>
      <c r="F94" s="59"/>
      <c r="G94" s="59"/>
      <c r="H94" s="59"/>
      <c r="I94" s="97"/>
      <c r="J94" s="62">
        <f t="shared" si="5"/>
        <v>0</v>
      </c>
      <c r="K94" s="58">
        <f t="shared" si="6"/>
        <v>0</v>
      </c>
      <c r="L94" s="57" t="str">
        <f t="shared" si="7"/>
        <v>No cumple</v>
      </c>
    </row>
    <row r="95" spans="1:12" x14ac:dyDescent="0.3">
      <c r="A95" s="49" t="s">
        <v>34</v>
      </c>
      <c r="B95" s="46" t="s">
        <v>156</v>
      </c>
      <c r="C95" s="54">
        <v>5</v>
      </c>
      <c r="D95" s="55"/>
      <c r="E95" s="55"/>
      <c r="F95" s="59"/>
      <c r="G95" s="59"/>
      <c r="H95" s="59"/>
      <c r="I95" s="97"/>
      <c r="J95" s="62">
        <f t="shared" si="5"/>
        <v>0</v>
      </c>
      <c r="K95" s="58">
        <f t="shared" si="6"/>
        <v>0</v>
      </c>
      <c r="L95" s="57" t="str">
        <f t="shared" si="7"/>
        <v>No cumple</v>
      </c>
    </row>
    <row r="96" spans="1:12" ht="28.8" x14ac:dyDescent="0.3">
      <c r="A96" s="46" t="s">
        <v>34</v>
      </c>
      <c r="B96" s="46" t="s">
        <v>157</v>
      </c>
      <c r="C96" s="54">
        <v>5</v>
      </c>
      <c r="D96" s="55"/>
      <c r="E96" s="55"/>
      <c r="F96" s="59"/>
      <c r="G96" s="59"/>
      <c r="H96" s="59"/>
      <c r="I96" s="97"/>
      <c r="J96" s="62">
        <f t="shared" si="5"/>
        <v>0</v>
      </c>
      <c r="K96" s="58">
        <f t="shared" si="6"/>
        <v>0</v>
      </c>
      <c r="L96" s="57" t="str">
        <f t="shared" si="7"/>
        <v>No cumple</v>
      </c>
    </row>
    <row r="97" spans="1:12" ht="28.8" x14ac:dyDescent="0.3">
      <c r="A97" s="46" t="s">
        <v>34</v>
      </c>
      <c r="B97" s="46" t="s">
        <v>158</v>
      </c>
      <c r="C97" s="54">
        <v>5</v>
      </c>
      <c r="D97" s="55"/>
      <c r="E97" s="55"/>
      <c r="F97" s="59"/>
      <c r="G97" s="59"/>
      <c r="H97" s="59"/>
      <c r="I97" s="97"/>
      <c r="J97" s="62">
        <f t="shared" si="5"/>
        <v>0</v>
      </c>
      <c r="K97" s="58">
        <f t="shared" si="6"/>
        <v>0</v>
      </c>
      <c r="L97" s="57" t="str">
        <f t="shared" si="7"/>
        <v>No cumple</v>
      </c>
    </row>
    <row r="98" spans="1:12" x14ac:dyDescent="0.3">
      <c r="A98" s="49" t="s">
        <v>35</v>
      </c>
      <c r="B98" s="46" t="s">
        <v>159</v>
      </c>
      <c r="C98" s="54">
        <v>5</v>
      </c>
      <c r="D98" s="55"/>
      <c r="E98" s="55"/>
      <c r="F98" s="59"/>
      <c r="G98" s="59"/>
      <c r="H98" s="59"/>
      <c r="I98" s="97"/>
      <c r="J98" s="62">
        <f t="shared" si="5"/>
        <v>0</v>
      </c>
      <c r="K98" s="58">
        <f t="shared" si="6"/>
        <v>0</v>
      </c>
      <c r="L98" s="57" t="str">
        <f t="shared" si="7"/>
        <v>No cumple</v>
      </c>
    </row>
    <row r="99" spans="1:12" x14ac:dyDescent="0.3">
      <c r="A99" s="46" t="s">
        <v>35</v>
      </c>
      <c r="B99" s="46" t="s">
        <v>160</v>
      </c>
      <c r="C99" s="54">
        <v>5</v>
      </c>
      <c r="D99" s="55"/>
      <c r="E99" s="55"/>
      <c r="F99" s="59"/>
      <c r="G99" s="59"/>
      <c r="H99" s="59"/>
      <c r="I99" s="97"/>
      <c r="J99" s="62">
        <f t="shared" si="5"/>
        <v>0</v>
      </c>
      <c r="K99" s="58">
        <f t="shared" si="6"/>
        <v>0</v>
      </c>
      <c r="L99" s="57" t="str">
        <f t="shared" si="7"/>
        <v>No cumple</v>
      </c>
    </row>
    <row r="100" spans="1:12" ht="28.8" x14ac:dyDescent="0.3">
      <c r="A100" s="46" t="s">
        <v>35</v>
      </c>
      <c r="B100" s="46" t="s">
        <v>161</v>
      </c>
      <c r="C100" s="54">
        <v>5</v>
      </c>
      <c r="D100" s="55"/>
      <c r="E100" s="55"/>
      <c r="F100" s="59"/>
      <c r="G100" s="59"/>
      <c r="H100" s="59"/>
      <c r="I100" s="97"/>
      <c r="J100" s="62">
        <f t="shared" si="5"/>
        <v>0</v>
      </c>
      <c r="K100" s="58">
        <f t="shared" si="6"/>
        <v>0</v>
      </c>
      <c r="L100" s="57" t="str">
        <f t="shared" si="7"/>
        <v>No cumple</v>
      </c>
    </row>
    <row r="101" spans="1:12" x14ac:dyDescent="0.3">
      <c r="A101" s="49" t="s">
        <v>36</v>
      </c>
      <c r="B101" s="46" t="s">
        <v>162</v>
      </c>
      <c r="C101" s="54">
        <v>5</v>
      </c>
      <c r="D101" s="55"/>
      <c r="E101" s="55"/>
      <c r="F101" s="59"/>
      <c r="G101" s="59"/>
      <c r="H101" s="59"/>
      <c r="I101" s="97"/>
      <c r="J101" s="62">
        <f t="shared" ref="J101:J132" si="8">SUM(D101:H101)</f>
        <v>0</v>
      </c>
      <c r="K101" s="58">
        <f t="shared" ref="K101:K132" si="9">J101*$B$2/C101</f>
        <v>0</v>
      </c>
      <c r="L101" s="57" t="str">
        <f t="shared" si="7"/>
        <v>No cumple</v>
      </c>
    </row>
    <row r="102" spans="1:12" ht="28.8" x14ac:dyDescent="0.3">
      <c r="A102" s="46" t="s">
        <v>36</v>
      </c>
      <c r="B102" s="46" t="s">
        <v>163</v>
      </c>
      <c r="C102" s="54">
        <v>5</v>
      </c>
      <c r="D102" s="55"/>
      <c r="E102" s="55"/>
      <c r="F102" s="59"/>
      <c r="G102" s="59"/>
      <c r="H102" s="59"/>
      <c r="I102" s="97"/>
      <c r="J102" s="62">
        <f t="shared" si="8"/>
        <v>0</v>
      </c>
      <c r="K102" s="58">
        <f t="shared" si="9"/>
        <v>0</v>
      </c>
      <c r="L102" s="57" t="str">
        <f t="shared" si="7"/>
        <v>No cumple</v>
      </c>
    </row>
    <row r="103" spans="1:12" ht="28.8" x14ac:dyDescent="0.3">
      <c r="A103" s="46" t="s">
        <v>36</v>
      </c>
      <c r="B103" s="46" t="s">
        <v>164</v>
      </c>
      <c r="C103" s="54">
        <v>5</v>
      </c>
      <c r="D103" s="55"/>
      <c r="E103" s="55"/>
      <c r="F103" s="59"/>
      <c r="G103" s="59"/>
      <c r="H103" s="59"/>
      <c r="I103" s="97"/>
      <c r="J103" s="62">
        <f t="shared" si="8"/>
        <v>0</v>
      </c>
      <c r="K103" s="58">
        <f t="shared" si="9"/>
        <v>0</v>
      </c>
      <c r="L103" s="57" t="str">
        <f t="shared" si="7"/>
        <v>No cumple</v>
      </c>
    </row>
    <row r="104" spans="1:12" ht="28.8" x14ac:dyDescent="0.3">
      <c r="A104" s="46" t="s">
        <v>36</v>
      </c>
      <c r="B104" s="46" t="s">
        <v>165</v>
      </c>
      <c r="C104" s="54">
        <v>5</v>
      </c>
      <c r="D104" s="55"/>
      <c r="E104" s="55"/>
      <c r="F104" s="59"/>
      <c r="G104" s="59"/>
      <c r="H104" s="59"/>
      <c r="I104" s="97"/>
      <c r="J104" s="62">
        <f t="shared" si="8"/>
        <v>0</v>
      </c>
      <c r="K104" s="58">
        <f t="shared" si="9"/>
        <v>0</v>
      </c>
      <c r="L104" s="57" t="str">
        <f t="shared" si="7"/>
        <v>No cumple</v>
      </c>
    </row>
    <row r="105" spans="1:12" ht="28.8" x14ac:dyDescent="0.3">
      <c r="A105" s="49" t="s">
        <v>37</v>
      </c>
      <c r="B105" s="46" t="s">
        <v>166</v>
      </c>
      <c r="C105" s="54">
        <v>5</v>
      </c>
      <c r="D105" s="55"/>
      <c r="E105" s="55"/>
      <c r="F105" s="59"/>
      <c r="G105" s="59"/>
      <c r="H105" s="59"/>
      <c r="I105" s="97"/>
      <c r="J105" s="62">
        <f t="shared" si="8"/>
        <v>0</v>
      </c>
      <c r="K105" s="58">
        <f t="shared" si="9"/>
        <v>0</v>
      </c>
      <c r="L105" s="57" t="str">
        <f t="shared" si="7"/>
        <v>No cumple</v>
      </c>
    </row>
    <row r="106" spans="1:12" ht="28.8" x14ac:dyDescent="0.3">
      <c r="A106" s="46" t="s">
        <v>37</v>
      </c>
      <c r="B106" s="46" t="s">
        <v>167</v>
      </c>
      <c r="C106" s="54">
        <v>5</v>
      </c>
      <c r="D106" s="55"/>
      <c r="E106" s="55"/>
      <c r="F106" s="59"/>
      <c r="G106" s="59"/>
      <c r="H106" s="59"/>
      <c r="I106" s="97"/>
      <c r="J106" s="62">
        <f t="shared" si="8"/>
        <v>0</v>
      </c>
      <c r="K106" s="58">
        <f t="shared" si="9"/>
        <v>0</v>
      </c>
      <c r="L106" s="57" t="str">
        <f t="shared" si="7"/>
        <v>No cumple</v>
      </c>
    </row>
    <row r="107" spans="1:12" ht="28.8" x14ac:dyDescent="0.3">
      <c r="A107" s="46" t="s">
        <v>37</v>
      </c>
      <c r="B107" s="46" t="s">
        <v>154</v>
      </c>
      <c r="C107" s="54">
        <v>5</v>
      </c>
      <c r="D107" s="55"/>
      <c r="E107" s="55"/>
      <c r="F107" s="59"/>
      <c r="G107" s="59"/>
      <c r="H107" s="59"/>
      <c r="I107" s="97"/>
      <c r="J107" s="62">
        <f t="shared" si="8"/>
        <v>0</v>
      </c>
      <c r="K107" s="58">
        <f t="shared" si="9"/>
        <v>0</v>
      </c>
      <c r="L107" s="57" t="str">
        <f t="shared" si="7"/>
        <v>No cumple</v>
      </c>
    </row>
    <row r="108" spans="1:12" ht="43.2" x14ac:dyDescent="0.3">
      <c r="A108" s="49" t="s">
        <v>39</v>
      </c>
      <c r="B108" s="46" t="s">
        <v>168</v>
      </c>
      <c r="C108" s="54">
        <v>5</v>
      </c>
      <c r="D108" s="55"/>
      <c r="E108" s="55"/>
      <c r="F108" s="59"/>
      <c r="G108" s="59"/>
      <c r="H108" s="59"/>
      <c r="I108" s="97"/>
      <c r="J108" s="62">
        <f t="shared" si="8"/>
        <v>0</v>
      </c>
      <c r="K108" s="58">
        <f t="shared" si="9"/>
        <v>0</v>
      </c>
      <c r="L108" s="57" t="str">
        <f t="shared" si="7"/>
        <v>No cumple</v>
      </c>
    </row>
    <row r="109" spans="1:12" x14ac:dyDescent="0.3">
      <c r="A109" s="49" t="s">
        <v>40</v>
      </c>
      <c r="B109" s="46" t="s">
        <v>169</v>
      </c>
      <c r="C109" s="54">
        <v>5</v>
      </c>
      <c r="D109" s="55"/>
      <c r="E109" s="55"/>
      <c r="F109" s="59"/>
      <c r="G109" s="59"/>
      <c r="H109" s="59"/>
      <c r="I109" s="97"/>
      <c r="J109" s="62">
        <f t="shared" si="8"/>
        <v>0</v>
      </c>
      <c r="K109" s="58">
        <f t="shared" si="9"/>
        <v>0</v>
      </c>
      <c r="L109" s="57" t="str">
        <f t="shared" si="7"/>
        <v>No cumple</v>
      </c>
    </row>
    <row r="110" spans="1:12" x14ac:dyDescent="0.3">
      <c r="A110" s="46" t="s">
        <v>40</v>
      </c>
      <c r="B110" s="46" t="s">
        <v>170</v>
      </c>
      <c r="C110" s="54">
        <v>5</v>
      </c>
      <c r="D110" s="55"/>
      <c r="E110" s="55"/>
      <c r="F110" s="59"/>
      <c r="G110" s="59"/>
      <c r="H110" s="59"/>
      <c r="I110" s="97"/>
      <c r="J110" s="62">
        <f t="shared" si="8"/>
        <v>0</v>
      </c>
      <c r="K110" s="58">
        <f t="shared" si="9"/>
        <v>0</v>
      </c>
      <c r="L110" s="57" t="str">
        <f t="shared" si="7"/>
        <v>No cumple</v>
      </c>
    </row>
    <row r="111" spans="1:12" ht="43.2" x14ac:dyDescent="0.3">
      <c r="A111" s="46" t="s">
        <v>40</v>
      </c>
      <c r="B111" s="46" t="s">
        <v>171</v>
      </c>
      <c r="C111" s="54">
        <v>5</v>
      </c>
      <c r="D111" s="55"/>
      <c r="E111" s="55"/>
      <c r="F111" s="59"/>
      <c r="G111" s="59"/>
      <c r="H111" s="59"/>
      <c r="I111" s="97"/>
      <c r="J111" s="62">
        <f t="shared" si="8"/>
        <v>0</v>
      </c>
      <c r="K111" s="58">
        <f t="shared" si="9"/>
        <v>0</v>
      </c>
      <c r="L111" s="57" t="str">
        <f t="shared" si="7"/>
        <v>No cumple</v>
      </c>
    </row>
    <row r="112" spans="1:12" x14ac:dyDescent="0.3">
      <c r="A112" s="46" t="s">
        <v>40</v>
      </c>
      <c r="B112" s="46" t="s">
        <v>172</v>
      </c>
      <c r="C112" s="54">
        <v>5</v>
      </c>
      <c r="D112" s="55"/>
      <c r="E112" s="55"/>
      <c r="F112" s="59"/>
      <c r="G112" s="59"/>
      <c r="H112" s="59"/>
      <c r="I112" s="97"/>
      <c r="J112" s="62">
        <f t="shared" si="8"/>
        <v>0</v>
      </c>
      <c r="K112" s="58">
        <f t="shared" si="9"/>
        <v>0</v>
      </c>
      <c r="L112" s="57" t="str">
        <f t="shared" si="7"/>
        <v>No cumple</v>
      </c>
    </row>
    <row r="113" spans="1:12" x14ac:dyDescent="0.3">
      <c r="A113" s="49" t="s">
        <v>41</v>
      </c>
      <c r="B113" s="46" t="s">
        <v>173</v>
      </c>
      <c r="C113" s="54">
        <v>5</v>
      </c>
      <c r="D113" s="55"/>
      <c r="E113" s="55"/>
      <c r="F113" s="59"/>
      <c r="G113" s="59"/>
      <c r="H113" s="59"/>
      <c r="I113" s="97"/>
      <c r="J113" s="62">
        <f t="shared" si="8"/>
        <v>0</v>
      </c>
      <c r="K113" s="58">
        <f t="shared" si="9"/>
        <v>0</v>
      </c>
      <c r="L113" s="57" t="str">
        <f t="shared" si="7"/>
        <v>No cumple</v>
      </c>
    </row>
    <row r="114" spans="1:12" ht="28.8" x14ac:dyDescent="0.3">
      <c r="A114" s="46" t="s">
        <v>41</v>
      </c>
      <c r="B114" s="46" t="s">
        <v>174</v>
      </c>
      <c r="C114" s="54">
        <v>5</v>
      </c>
      <c r="D114" s="55"/>
      <c r="E114" s="55"/>
      <c r="F114" s="59"/>
      <c r="G114" s="59"/>
      <c r="H114" s="59"/>
      <c r="I114" s="97"/>
      <c r="J114" s="62">
        <f t="shared" si="8"/>
        <v>0</v>
      </c>
      <c r="K114" s="58">
        <f t="shared" si="9"/>
        <v>0</v>
      </c>
      <c r="L114" s="57" t="str">
        <f t="shared" si="7"/>
        <v>No cumple</v>
      </c>
    </row>
    <row r="115" spans="1:12" ht="28.8" x14ac:dyDescent="0.3">
      <c r="A115" s="46" t="s">
        <v>41</v>
      </c>
      <c r="B115" s="46" t="s">
        <v>175</v>
      </c>
      <c r="C115" s="54">
        <v>5</v>
      </c>
      <c r="D115" s="55"/>
      <c r="E115" s="55"/>
      <c r="F115" s="59"/>
      <c r="G115" s="59"/>
      <c r="H115" s="59"/>
      <c r="I115" s="97"/>
      <c r="J115" s="62">
        <f t="shared" si="8"/>
        <v>0</v>
      </c>
      <c r="K115" s="58">
        <f t="shared" si="9"/>
        <v>0</v>
      </c>
      <c r="L115" s="57" t="str">
        <f t="shared" si="7"/>
        <v>No cumple</v>
      </c>
    </row>
    <row r="116" spans="1:12" x14ac:dyDescent="0.3">
      <c r="A116" s="46" t="s">
        <v>41</v>
      </c>
      <c r="B116" s="46" t="s">
        <v>91</v>
      </c>
      <c r="C116" s="54">
        <v>5</v>
      </c>
      <c r="D116" s="55"/>
      <c r="E116" s="55"/>
      <c r="F116" s="59"/>
      <c r="G116" s="59"/>
      <c r="H116" s="59"/>
      <c r="I116" s="97"/>
      <c r="J116" s="62">
        <f t="shared" si="8"/>
        <v>0</v>
      </c>
      <c r="K116" s="58">
        <f t="shared" si="9"/>
        <v>0</v>
      </c>
      <c r="L116" s="57" t="str">
        <f t="shared" si="7"/>
        <v>No cumple</v>
      </c>
    </row>
    <row r="117" spans="1:12" ht="43.2" x14ac:dyDescent="0.3">
      <c r="A117" s="49" t="s">
        <v>42</v>
      </c>
      <c r="B117" s="46" t="s">
        <v>176</v>
      </c>
      <c r="C117" s="54">
        <v>5</v>
      </c>
      <c r="D117" s="55"/>
      <c r="E117" s="55"/>
      <c r="F117" s="59"/>
      <c r="G117" s="59"/>
      <c r="H117" s="59"/>
      <c r="I117" s="97"/>
      <c r="J117" s="62">
        <f t="shared" si="8"/>
        <v>0</v>
      </c>
      <c r="K117" s="58">
        <f t="shared" si="9"/>
        <v>0</v>
      </c>
      <c r="L117" s="57" t="str">
        <f t="shared" si="7"/>
        <v>No cumple</v>
      </c>
    </row>
    <row r="118" spans="1:12" x14ac:dyDescent="0.3">
      <c r="A118" s="49" t="s">
        <v>43</v>
      </c>
      <c r="B118" s="46" t="s">
        <v>177</v>
      </c>
      <c r="C118" s="54">
        <v>5</v>
      </c>
      <c r="D118" s="55"/>
      <c r="E118" s="55"/>
      <c r="F118" s="59"/>
      <c r="G118" s="59"/>
      <c r="H118" s="59"/>
      <c r="I118" s="97"/>
      <c r="J118" s="62">
        <f t="shared" si="8"/>
        <v>0</v>
      </c>
      <c r="K118" s="58">
        <f t="shared" si="9"/>
        <v>0</v>
      </c>
      <c r="L118" s="57" t="str">
        <f t="shared" si="7"/>
        <v>No cumple</v>
      </c>
    </row>
    <row r="119" spans="1:12" ht="28.8" x14ac:dyDescent="0.3">
      <c r="A119" s="46" t="s">
        <v>43</v>
      </c>
      <c r="B119" s="46" t="s">
        <v>174</v>
      </c>
      <c r="C119" s="54">
        <v>5</v>
      </c>
      <c r="D119" s="55"/>
      <c r="E119" s="55"/>
      <c r="F119" s="59"/>
      <c r="G119" s="59"/>
      <c r="H119" s="59"/>
      <c r="I119" s="97"/>
      <c r="J119" s="62">
        <f t="shared" si="8"/>
        <v>0</v>
      </c>
      <c r="K119" s="58">
        <f t="shared" si="9"/>
        <v>0</v>
      </c>
      <c r="L119" s="57" t="str">
        <f t="shared" si="7"/>
        <v>No cumple</v>
      </c>
    </row>
    <row r="120" spans="1:12" ht="28.8" x14ac:dyDescent="0.3">
      <c r="A120" s="46" t="s">
        <v>43</v>
      </c>
      <c r="B120" s="46" t="s">
        <v>178</v>
      </c>
      <c r="C120" s="54">
        <v>5</v>
      </c>
      <c r="D120" s="55"/>
      <c r="E120" s="55"/>
      <c r="F120" s="59"/>
      <c r="G120" s="59"/>
      <c r="H120" s="59"/>
      <c r="I120" s="97"/>
      <c r="J120" s="62">
        <f t="shared" si="8"/>
        <v>0</v>
      </c>
      <c r="K120" s="58">
        <f t="shared" si="9"/>
        <v>0</v>
      </c>
      <c r="L120" s="57" t="str">
        <f t="shared" si="7"/>
        <v>No cumple</v>
      </c>
    </row>
    <row r="121" spans="1:12" ht="28.8" x14ac:dyDescent="0.3">
      <c r="A121" s="46" t="s">
        <v>43</v>
      </c>
      <c r="B121" s="46" t="s">
        <v>179</v>
      </c>
      <c r="C121" s="54">
        <v>5</v>
      </c>
      <c r="D121" s="55"/>
      <c r="E121" s="55"/>
      <c r="F121" s="59"/>
      <c r="G121" s="59"/>
      <c r="H121" s="59"/>
      <c r="I121" s="97"/>
      <c r="J121" s="62">
        <f t="shared" si="8"/>
        <v>0</v>
      </c>
      <c r="K121" s="58">
        <f t="shared" si="9"/>
        <v>0</v>
      </c>
      <c r="L121" s="57" t="str">
        <f t="shared" si="7"/>
        <v>No cumple</v>
      </c>
    </row>
    <row r="122" spans="1:12" ht="28.8" x14ac:dyDescent="0.3">
      <c r="A122" s="46" t="s">
        <v>43</v>
      </c>
      <c r="B122" s="46" t="s">
        <v>180</v>
      </c>
      <c r="C122" s="54">
        <v>5</v>
      </c>
      <c r="D122" s="55"/>
      <c r="E122" s="55"/>
      <c r="F122" s="59"/>
      <c r="G122" s="59"/>
      <c r="H122" s="59"/>
      <c r="I122" s="97"/>
      <c r="J122" s="62">
        <f t="shared" si="8"/>
        <v>0</v>
      </c>
      <c r="K122" s="58">
        <f t="shared" si="9"/>
        <v>0</v>
      </c>
      <c r="L122" s="57" t="str">
        <f t="shared" si="7"/>
        <v>No cumple</v>
      </c>
    </row>
    <row r="123" spans="1:12" ht="28.8" x14ac:dyDescent="0.3">
      <c r="A123" s="46" t="s">
        <v>43</v>
      </c>
      <c r="B123" s="46" t="s">
        <v>181</v>
      </c>
      <c r="C123" s="54">
        <v>5</v>
      </c>
      <c r="D123" s="55"/>
      <c r="E123" s="55"/>
      <c r="F123" s="59"/>
      <c r="G123" s="59"/>
      <c r="H123" s="59"/>
      <c r="I123" s="97"/>
      <c r="J123" s="62">
        <f t="shared" si="8"/>
        <v>0</v>
      </c>
      <c r="K123" s="58">
        <f t="shared" si="9"/>
        <v>0</v>
      </c>
      <c r="L123" s="57" t="str">
        <f t="shared" si="7"/>
        <v>No cumple</v>
      </c>
    </row>
    <row r="124" spans="1:12" x14ac:dyDescent="0.3">
      <c r="A124" s="46" t="s">
        <v>43</v>
      </c>
      <c r="B124" s="46" t="s">
        <v>182</v>
      </c>
      <c r="C124" s="54">
        <v>5</v>
      </c>
      <c r="D124" s="55"/>
      <c r="E124" s="55"/>
      <c r="F124" s="59"/>
      <c r="G124" s="59"/>
      <c r="H124" s="59"/>
      <c r="I124" s="97"/>
      <c r="J124" s="62">
        <f t="shared" si="8"/>
        <v>0</v>
      </c>
      <c r="K124" s="58">
        <f t="shared" si="9"/>
        <v>0</v>
      </c>
      <c r="L124" s="57" t="str">
        <f t="shared" si="7"/>
        <v>No cumple</v>
      </c>
    </row>
    <row r="125" spans="1:12" ht="28.8" x14ac:dyDescent="0.3">
      <c r="A125" s="46" t="s">
        <v>43</v>
      </c>
      <c r="B125" s="46" t="s">
        <v>183</v>
      </c>
      <c r="C125" s="54">
        <v>5</v>
      </c>
      <c r="D125" s="55"/>
      <c r="E125" s="55"/>
      <c r="F125" s="59"/>
      <c r="G125" s="59"/>
      <c r="H125" s="59"/>
      <c r="I125" s="97"/>
      <c r="J125" s="62">
        <f t="shared" si="8"/>
        <v>0</v>
      </c>
      <c r="K125" s="58">
        <f t="shared" si="9"/>
        <v>0</v>
      </c>
      <c r="L125" s="57" t="str">
        <f t="shared" si="7"/>
        <v>No cumple</v>
      </c>
    </row>
    <row r="126" spans="1:12" ht="28.8" x14ac:dyDescent="0.3">
      <c r="A126" s="46" t="s">
        <v>43</v>
      </c>
      <c r="B126" s="46" t="s">
        <v>184</v>
      </c>
      <c r="C126" s="54">
        <v>5</v>
      </c>
      <c r="D126" s="55"/>
      <c r="E126" s="55"/>
      <c r="F126" s="59"/>
      <c r="G126" s="59"/>
      <c r="H126" s="59"/>
      <c r="I126" s="97"/>
      <c r="J126" s="62">
        <f t="shared" si="8"/>
        <v>0</v>
      </c>
      <c r="K126" s="58">
        <f t="shared" si="9"/>
        <v>0</v>
      </c>
      <c r="L126" s="57" t="str">
        <f t="shared" si="7"/>
        <v>No cumple</v>
      </c>
    </row>
    <row r="127" spans="1:12" ht="43.2" x14ac:dyDescent="0.3">
      <c r="A127" s="49" t="s">
        <v>44</v>
      </c>
      <c r="B127" s="46" t="s">
        <v>185</v>
      </c>
      <c r="C127" s="54">
        <v>5</v>
      </c>
      <c r="D127" s="55"/>
      <c r="E127" s="55"/>
      <c r="F127" s="59"/>
      <c r="G127" s="59"/>
      <c r="H127" s="59"/>
      <c r="I127" s="97"/>
      <c r="J127" s="62">
        <f t="shared" si="8"/>
        <v>0</v>
      </c>
      <c r="K127" s="58">
        <f t="shared" si="9"/>
        <v>0</v>
      </c>
      <c r="L127" s="57" t="str">
        <f t="shared" si="7"/>
        <v>No cumple</v>
      </c>
    </row>
    <row r="128" spans="1:12" x14ac:dyDescent="0.3">
      <c r="A128" s="49" t="s">
        <v>45</v>
      </c>
      <c r="B128" s="46" t="s">
        <v>186</v>
      </c>
      <c r="C128" s="54">
        <v>5</v>
      </c>
      <c r="D128" s="55"/>
      <c r="E128" s="55"/>
      <c r="F128" s="59"/>
      <c r="G128" s="59"/>
      <c r="H128" s="59"/>
      <c r="I128" s="97"/>
      <c r="J128" s="62">
        <f t="shared" si="8"/>
        <v>0</v>
      </c>
      <c r="K128" s="58">
        <f t="shared" si="9"/>
        <v>0</v>
      </c>
      <c r="L128" s="57" t="str">
        <f t="shared" si="7"/>
        <v>No cumple</v>
      </c>
    </row>
    <row r="129" spans="1:12" x14ac:dyDescent="0.3">
      <c r="A129" s="46" t="s">
        <v>45</v>
      </c>
      <c r="B129" s="46" t="s">
        <v>187</v>
      </c>
      <c r="C129" s="54">
        <v>5</v>
      </c>
      <c r="D129" s="55"/>
      <c r="E129" s="55"/>
      <c r="F129" s="59"/>
      <c r="G129" s="59"/>
      <c r="H129" s="59"/>
      <c r="I129" s="97"/>
      <c r="J129" s="62">
        <f t="shared" si="8"/>
        <v>0</v>
      </c>
      <c r="K129" s="58">
        <f t="shared" si="9"/>
        <v>0</v>
      </c>
      <c r="L129" s="57" t="str">
        <f t="shared" si="7"/>
        <v>No cumple</v>
      </c>
    </row>
    <row r="130" spans="1:12" ht="28.8" x14ac:dyDescent="0.3">
      <c r="A130" s="46" t="s">
        <v>45</v>
      </c>
      <c r="B130" s="46" t="s">
        <v>188</v>
      </c>
      <c r="C130" s="54">
        <v>5</v>
      </c>
      <c r="D130" s="55"/>
      <c r="E130" s="55"/>
      <c r="F130" s="59"/>
      <c r="G130" s="59"/>
      <c r="H130" s="59"/>
      <c r="I130" s="97"/>
      <c r="J130" s="62">
        <f t="shared" si="8"/>
        <v>0</v>
      </c>
      <c r="K130" s="58">
        <f t="shared" si="9"/>
        <v>0</v>
      </c>
      <c r="L130" s="57" t="str">
        <f t="shared" si="7"/>
        <v>No cumple</v>
      </c>
    </row>
    <row r="131" spans="1:12" x14ac:dyDescent="0.3">
      <c r="A131" s="46" t="s">
        <v>45</v>
      </c>
      <c r="B131" s="46" t="s">
        <v>91</v>
      </c>
      <c r="C131" s="54">
        <v>5</v>
      </c>
      <c r="D131" s="55"/>
      <c r="E131" s="55"/>
      <c r="F131" s="59"/>
      <c r="G131" s="59"/>
      <c r="H131" s="59"/>
      <c r="I131" s="97"/>
      <c r="J131" s="62">
        <f t="shared" si="8"/>
        <v>0</v>
      </c>
      <c r="K131" s="58">
        <f t="shared" si="9"/>
        <v>0</v>
      </c>
      <c r="L131" s="57" t="str">
        <f t="shared" si="7"/>
        <v>No cumple</v>
      </c>
    </row>
    <row r="132" spans="1:12" x14ac:dyDescent="0.3">
      <c r="A132" s="49" t="s">
        <v>189</v>
      </c>
      <c r="B132" s="46" t="s">
        <v>190</v>
      </c>
      <c r="C132" s="54">
        <v>5</v>
      </c>
      <c r="D132" s="55"/>
      <c r="E132" s="55"/>
      <c r="F132" s="59"/>
      <c r="G132" s="59"/>
      <c r="H132" s="59"/>
      <c r="I132" s="97"/>
      <c r="J132" s="62">
        <f t="shared" si="8"/>
        <v>0</v>
      </c>
      <c r="K132" s="58">
        <f t="shared" si="9"/>
        <v>0</v>
      </c>
      <c r="L132" s="57" t="str">
        <f t="shared" si="7"/>
        <v>No cumple</v>
      </c>
    </row>
    <row r="133" spans="1:12" x14ac:dyDescent="0.3">
      <c r="A133" s="46" t="s">
        <v>189</v>
      </c>
      <c r="B133" s="46" t="s">
        <v>191</v>
      </c>
      <c r="C133" s="54">
        <v>5</v>
      </c>
      <c r="D133" s="55"/>
      <c r="E133" s="55"/>
      <c r="F133" s="59"/>
      <c r="G133" s="59"/>
      <c r="H133" s="59"/>
      <c r="I133" s="97"/>
      <c r="J133" s="62">
        <f t="shared" ref="J133:J145" si="10">SUM(D133:H133)</f>
        <v>0</v>
      </c>
      <c r="K133" s="58">
        <f t="shared" ref="K133:K145" si="11">J133*$B$2/C133</f>
        <v>0</v>
      </c>
      <c r="L133" s="57" t="str">
        <f t="shared" si="7"/>
        <v>No cumple</v>
      </c>
    </row>
    <row r="134" spans="1:12" ht="28.8" x14ac:dyDescent="0.3">
      <c r="A134" s="46" t="s">
        <v>189</v>
      </c>
      <c r="B134" s="46" t="s">
        <v>192</v>
      </c>
      <c r="C134" s="54">
        <v>5</v>
      </c>
      <c r="D134" s="55"/>
      <c r="E134" s="55"/>
      <c r="F134" s="59"/>
      <c r="G134" s="59"/>
      <c r="H134" s="59"/>
      <c r="I134" s="97"/>
      <c r="J134" s="62">
        <f t="shared" si="10"/>
        <v>0</v>
      </c>
      <c r="K134" s="58">
        <f t="shared" si="11"/>
        <v>0</v>
      </c>
      <c r="L134" s="57" t="str">
        <f t="shared" ref="L134:L145" si="12">IF(K134 &gt;= 40%, "Cumple.", IF(K134 &lt; 40%, "No cumple"))</f>
        <v>No cumple</v>
      </c>
    </row>
    <row r="135" spans="1:12" ht="28.8" x14ac:dyDescent="0.3">
      <c r="A135" s="46" t="s">
        <v>189</v>
      </c>
      <c r="B135" s="46" t="s">
        <v>193</v>
      </c>
      <c r="C135" s="54">
        <v>5</v>
      </c>
      <c r="D135" s="55"/>
      <c r="E135" s="55"/>
      <c r="F135" s="59"/>
      <c r="G135" s="59"/>
      <c r="H135" s="59"/>
      <c r="I135" s="97"/>
      <c r="J135" s="62">
        <f t="shared" si="10"/>
        <v>0</v>
      </c>
      <c r="K135" s="58">
        <f t="shared" si="11"/>
        <v>0</v>
      </c>
      <c r="L135" s="57" t="str">
        <f t="shared" si="12"/>
        <v>No cumple</v>
      </c>
    </row>
    <row r="136" spans="1:12" ht="28.8" x14ac:dyDescent="0.3">
      <c r="A136" s="46" t="s">
        <v>189</v>
      </c>
      <c r="B136" s="46" t="s">
        <v>194</v>
      </c>
      <c r="C136" s="54">
        <v>5</v>
      </c>
      <c r="D136" s="55"/>
      <c r="E136" s="55"/>
      <c r="F136" s="59"/>
      <c r="G136" s="59"/>
      <c r="H136" s="59"/>
      <c r="I136" s="97"/>
      <c r="J136" s="62">
        <f t="shared" si="10"/>
        <v>0</v>
      </c>
      <c r="K136" s="58">
        <f t="shared" si="11"/>
        <v>0</v>
      </c>
      <c r="L136" s="57" t="str">
        <f t="shared" si="12"/>
        <v>No cumple</v>
      </c>
    </row>
    <row r="137" spans="1:12" x14ac:dyDescent="0.3">
      <c r="A137" s="46" t="s">
        <v>189</v>
      </c>
      <c r="B137" s="46" t="s">
        <v>195</v>
      </c>
      <c r="C137" s="54">
        <v>5</v>
      </c>
      <c r="D137" s="55"/>
      <c r="E137" s="55"/>
      <c r="F137" s="59"/>
      <c r="G137" s="59"/>
      <c r="H137" s="59"/>
      <c r="I137" s="97"/>
      <c r="J137" s="62">
        <f t="shared" si="10"/>
        <v>0</v>
      </c>
      <c r="K137" s="58">
        <f t="shared" si="11"/>
        <v>0</v>
      </c>
      <c r="L137" s="57" t="str">
        <f t="shared" si="12"/>
        <v>No cumple</v>
      </c>
    </row>
    <row r="138" spans="1:12" ht="28.8" x14ac:dyDescent="0.3">
      <c r="A138" s="46" t="s">
        <v>189</v>
      </c>
      <c r="B138" s="46" t="s">
        <v>196</v>
      </c>
      <c r="C138" s="54">
        <v>5</v>
      </c>
      <c r="D138" s="55"/>
      <c r="E138" s="55"/>
      <c r="F138" s="59"/>
      <c r="G138" s="59"/>
      <c r="H138" s="59"/>
      <c r="I138" s="97"/>
      <c r="J138" s="62">
        <f t="shared" si="10"/>
        <v>0</v>
      </c>
      <c r="K138" s="58">
        <f t="shared" si="11"/>
        <v>0</v>
      </c>
      <c r="L138" s="57" t="str">
        <f t="shared" si="12"/>
        <v>No cumple</v>
      </c>
    </row>
    <row r="139" spans="1:12" ht="28.8" x14ac:dyDescent="0.3">
      <c r="A139" s="46" t="s">
        <v>189</v>
      </c>
      <c r="B139" s="46" t="s">
        <v>197</v>
      </c>
      <c r="C139" s="54">
        <v>5</v>
      </c>
      <c r="D139" s="55"/>
      <c r="E139" s="55"/>
      <c r="F139" s="59"/>
      <c r="G139" s="59"/>
      <c r="H139" s="59"/>
      <c r="I139" s="97"/>
      <c r="J139" s="62">
        <f t="shared" si="10"/>
        <v>0</v>
      </c>
      <c r="K139" s="58">
        <f t="shared" si="11"/>
        <v>0</v>
      </c>
      <c r="L139" s="57" t="str">
        <f t="shared" si="12"/>
        <v>No cumple</v>
      </c>
    </row>
    <row r="140" spans="1:12" ht="28.8" x14ac:dyDescent="0.3">
      <c r="A140" s="46" t="s">
        <v>189</v>
      </c>
      <c r="B140" s="46" t="s">
        <v>198</v>
      </c>
      <c r="C140" s="54">
        <v>5</v>
      </c>
      <c r="D140" s="55"/>
      <c r="E140" s="55"/>
      <c r="F140" s="59"/>
      <c r="G140" s="59"/>
      <c r="H140" s="59"/>
      <c r="I140" s="97"/>
      <c r="J140" s="62">
        <f t="shared" si="10"/>
        <v>0</v>
      </c>
      <c r="K140" s="58">
        <f t="shared" si="11"/>
        <v>0</v>
      </c>
      <c r="L140" s="57" t="str">
        <f t="shared" si="12"/>
        <v>No cumple</v>
      </c>
    </row>
    <row r="141" spans="1:12" ht="28.8" x14ac:dyDescent="0.3">
      <c r="A141" s="46" t="s">
        <v>189</v>
      </c>
      <c r="B141" s="46" t="s">
        <v>199</v>
      </c>
      <c r="C141" s="54">
        <v>5</v>
      </c>
      <c r="D141" s="55"/>
      <c r="E141" s="55"/>
      <c r="F141" s="59"/>
      <c r="G141" s="59"/>
      <c r="H141" s="59"/>
      <c r="I141" s="97"/>
      <c r="J141" s="62">
        <f t="shared" si="10"/>
        <v>0</v>
      </c>
      <c r="K141" s="58">
        <f t="shared" si="11"/>
        <v>0</v>
      </c>
      <c r="L141" s="57" t="str">
        <f t="shared" si="12"/>
        <v>No cumple</v>
      </c>
    </row>
    <row r="142" spans="1:12" ht="28.8" x14ac:dyDescent="0.3">
      <c r="A142" s="46" t="s">
        <v>189</v>
      </c>
      <c r="B142" s="46" t="s">
        <v>200</v>
      </c>
      <c r="C142" s="54">
        <v>5</v>
      </c>
      <c r="D142" s="55"/>
      <c r="E142" s="55"/>
      <c r="F142" s="59"/>
      <c r="G142" s="59"/>
      <c r="H142" s="59"/>
      <c r="I142" s="97"/>
      <c r="J142" s="62">
        <f t="shared" si="10"/>
        <v>0</v>
      </c>
      <c r="K142" s="58">
        <f t="shared" si="11"/>
        <v>0</v>
      </c>
      <c r="L142" s="57" t="str">
        <f t="shared" si="12"/>
        <v>No cumple</v>
      </c>
    </row>
    <row r="143" spans="1:12" ht="57.6" x14ac:dyDescent="0.3">
      <c r="A143" s="49" t="s">
        <v>47</v>
      </c>
      <c r="B143" s="46" t="s">
        <v>214</v>
      </c>
      <c r="C143" s="54">
        <v>5</v>
      </c>
      <c r="D143" s="55"/>
      <c r="E143" s="55"/>
      <c r="F143" s="59"/>
      <c r="G143" s="59"/>
      <c r="H143" s="59"/>
      <c r="I143" s="97"/>
      <c r="J143" s="62">
        <f t="shared" si="10"/>
        <v>0</v>
      </c>
      <c r="K143" s="58">
        <f t="shared" si="11"/>
        <v>0</v>
      </c>
      <c r="L143" s="57" t="str">
        <f t="shared" si="12"/>
        <v>No cumple</v>
      </c>
    </row>
    <row r="144" spans="1:12" ht="57.6" x14ac:dyDescent="0.3">
      <c r="A144" s="49" t="s">
        <v>47</v>
      </c>
      <c r="B144" s="46" t="s">
        <v>214</v>
      </c>
      <c r="C144" s="54"/>
      <c r="D144" s="55"/>
      <c r="E144" s="55"/>
      <c r="F144" s="59"/>
      <c r="G144" s="59"/>
      <c r="H144" s="59"/>
      <c r="I144" s="97"/>
      <c r="J144" s="62"/>
      <c r="K144" s="58"/>
      <c r="L144" s="57"/>
    </row>
    <row r="145" spans="1:12" ht="57.6" x14ac:dyDescent="0.3">
      <c r="A145" s="52" t="s">
        <v>48</v>
      </c>
      <c r="B145" s="53" t="s">
        <v>215</v>
      </c>
      <c r="C145" s="54">
        <v>5</v>
      </c>
      <c r="D145" s="55"/>
      <c r="E145" s="55"/>
      <c r="F145" s="59"/>
      <c r="G145" s="59"/>
      <c r="H145" s="59"/>
      <c r="I145" s="97"/>
      <c r="J145" s="62">
        <f t="shared" si="10"/>
        <v>0</v>
      </c>
      <c r="K145" s="58">
        <f t="shared" si="11"/>
        <v>0</v>
      </c>
      <c r="L145" s="57" t="str">
        <f t="shared" si="12"/>
        <v>No cumple</v>
      </c>
    </row>
    <row r="146" spans="1:12" ht="57.6" x14ac:dyDescent="0.3">
      <c r="A146" s="52" t="s">
        <v>48</v>
      </c>
      <c r="B146" s="53" t="s">
        <v>215</v>
      </c>
      <c r="C146" s="54"/>
      <c r="D146" s="55"/>
      <c r="E146" s="55"/>
      <c r="F146" s="59"/>
      <c r="G146" s="59"/>
      <c r="H146" s="59"/>
      <c r="I146" s="64"/>
      <c r="J146" s="62"/>
      <c r="K146" s="58"/>
      <c r="L146" s="57"/>
    </row>
    <row r="147" spans="1:12" ht="31.2" x14ac:dyDescent="0.3">
      <c r="A147" s="94" t="s">
        <v>205</v>
      </c>
      <c r="B147" s="94"/>
      <c r="C147" s="94"/>
      <c r="D147" s="94"/>
      <c r="E147" s="94"/>
      <c r="F147" s="94"/>
      <c r="G147" s="94"/>
      <c r="H147" s="94"/>
      <c r="I147" s="94"/>
      <c r="J147" s="61">
        <f>SUM(J5:J145)</f>
        <v>0</v>
      </c>
      <c r="K147" s="51">
        <f>AVERAGE(K5:K145)</f>
        <v>0</v>
      </c>
      <c r="L147" s="50"/>
    </row>
  </sheetData>
  <autoFilter ref="J3:L147" xr:uid="{FED75F52-7B0C-4307-AEE6-4BA138DD7826}"/>
  <mergeCells count="10">
    <mergeCell ref="A147:I147"/>
    <mergeCell ref="C2:H2"/>
    <mergeCell ref="I2:I145"/>
    <mergeCell ref="J2:L2"/>
    <mergeCell ref="A3:A4"/>
    <mergeCell ref="B3:B4"/>
    <mergeCell ref="C3:C4"/>
    <mergeCell ref="J3:J4"/>
    <mergeCell ref="K3:K4"/>
    <mergeCell ref="L3:L4"/>
  </mergeCells>
  <conditionalFormatting sqref="L5:L146">
    <cfRule type="containsText" dxfId="11" priority="5" operator="containsText" text="No cumple">
      <formula>NOT(ISERROR(SEARCH("No cumple",L5)))</formula>
    </cfRule>
    <cfRule type="containsText" dxfId="10" priority="6" operator="containsText" text="Cumple.">
      <formula>NOT(ISERROR(SEARCH("Cumple.",L5)))</formula>
    </cfRule>
  </conditionalFormatting>
  <conditionalFormatting sqref="J5:J146">
    <cfRule type="cellIs" dxfId="9" priority="3" operator="between">
      <formula>0</formula>
      <formula>3</formula>
    </cfRule>
    <cfRule type="cellIs" dxfId="8" priority="4" operator="between">
      <formula>0.31</formula>
      <formula>5</formula>
    </cfRule>
  </conditionalFormatting>
  <conditionalFormatting sqref="K5:K146">
    <cfRule type="cellIs" dxfId="7" priority="1" operator="between">
      <formula>0</formula>
      <formula>0.39</formula>
    </cfRule>
    <cfRule type="cellIs" dxfId="6" priority="2" operator="between">
      <formula>0.4</formula>
      <formula>0.65</formula>
    </cfRule>
  </conditionalFormatting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C0D35-7A4F-4A4F-BAAA-9166DBDD741B}">
  <dimension ref="A2:S145"/>
  <sheetViews>
    <sheetView zoomScale="102" zoomScaleNormal="102" workbookViewId="0">
      <selection activeCell="D12" sqref="D12"/>
    </sheetView>
  </sheetViews>
  <sheetFormatPr baseColWidth="10" defaultColWidth="11.5546875" defaultRowHeight="14.4" x14ac:dyDescent="0.3"/>
  <cols>
    <col min="1" max="1" width="24.6640625" style="48" customWidth="1"/>
    <col min="2" max="15" width="27.6640625" style="48" customWidth="1"/>
    <col min="16" max="16" width="2.33203125" style="48" customWidth="1"/>
    <col min="17" max="18" width="27.44140625" style="47" customWidth="1"/>
    <col min="19" max="19" width="27.33203125" style="47" customWidth="1"/>
    <col min="20" max="16384" width="11.5546875" style="47"/>
  </cols>
  <sheetData>
    <row r="2" spans="1:19" ht="16.95" customHeight="1" x14ac:dyDescent="0.3">
      <c r="A2" s="56"/>
      <c r="B2" s="60">
        <v>0.9</v>
      </c>
      <c r="C2" s="95" t="s">
        <v>238</v>
      </c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6"/>
      <c r="Q2" s="98" t="s">
        <v>51</v>
      </c>
      <c r="R2" s="98"/>
      <c r="S2" s="99"/>
    </row>
    <row r="3" spans="1:19" ht="30" customHeight="1" x14ac:dyDescent="0.3">
      <c r="A3" s="100" t="s">
        <v>52</v>
      </c>
      <c r="B3" s="100" t="s">
        <v>53</v>
      </c>
      <c r="C3" s="100" t="s">
        <v>54</v>
      </c>
      <c r="D3" s="45" t="s">
        <v>216</v>
      </c>
      <c r="E3" s="45" t="s">
        <v>56</v>
      </c>
      <c r="F3" s="45" t="s">
        <v>57</v>
      </c>
      <c r="G3" s="45" t="s">
        <v>208</v>
      </c>
      <c r="H3" s="45" t="s">
        <v>59</v>
      </c>
      <c r="I3" s="45" t="s">
        <v>60</v>
      </c>
      <c r="J3" s="45" t="s">
        <v>61</v>
      </c>
      <c r="K3" s="45" t="s">
        <v>209</v>
      </c>
      <c r="L3" s="45" t="s">
        <v>210</v>
      </c>
      <c r="M3" s="45" t="s">
        <v>62</v>
      </c>
      <c r="N3" s="45" t="s">
        <v>212</v>
      </c>
      <c r="O3" s="45" t="s">
        <v>217</v>
      </c>
      <c r="P3" s="97"/>
      <c r="Q3" s="102" t="s">
        <v>64</v>
      </c>
      <c r="R3" s="104" t="s">
        <v>65</v>
      </c>
      <c r="S3" s="104" t="s">
        <v>66</v>
      </c>
    </row>
    <row r="4" spans="1:19" ht="30" customHeight="1" x14ac:dyDescent="0.3">
      <c r="A4" s="101"/>
      <c r="B4" s="101"/>
      <c r="C4" s="101"/>
      <c r="D4" s="45">
        <v>1</v>
      </c>
      <c r="E4" s="45">
        <v>2</v>
      </c>
      <c r="F4" s="45">
        <v>2</v>
      </c>
      <c r="G4" s="45">
        <v>2</v>
      </c>
      <c r="H4" s="45">
        <v>1</v>
      </c>
      <c r="I4" s="45">
        <v>1</v>
      </c>
      <c r="J4" s="45">
        <v>3</v>
      </c>
      <c r="K4" s="45">
        <v>5</v>
      </c>
      <c r="L4" s="45">
        <v>1</v>
      </c>
      <c r="M4" s="45">
        <v>4</v>
      </c>
      <c r="N4" s="45">
        <v>2</v>
      </c>
      <c r="O4" s="45">
        <v>1</v>
      </c>
      <c r="P4" s="97"/>
      <c r="Q4" s="103"/>
      <c r="R4" s="105"/>
      <c r="S4" s="105"/>
    </row>
    <row r="5" spans="1:19" ht="43.2" x14ac:dyDescent="0.3">
      <c r="A5" s="49" t="s">
        <v>9</v>
      </c>
      <c r="B5" s="46" t="s">
        <v>213</v>
      </c>
      <c r="C5" s="54">
        <v>25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97"/>
      <c r="Q5" s="62">
        <f>SUM(D5:O5)</f>
        <v>0</v>
      </c>
      <c r="R5" s="58">
        <f t="shared" ref="R5:R36" si="0">Q5*$B$2/C5</f>
        <v>0</v>
      </c>
      <c r="S5" s="57" t="str">
        <f>IF(R5 &gt;= 75.6%, "Cumple.", IF(R5 &lt; 75.6%, "No cumple"))</f>
        <v>No cumple</v>
      </c>
    </row>
    <row r="6" spans="1:19" x14ac:dyDescent="0.3">
      <c r="A6" s="49" t="s">
        <v>11</v>
      </c>
      <c r="B6" s="46" t="s">
        <v>69</v>
      </c>
      <c r="C6" s="54">
        <v>25</v>
      </c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97"/>
      <c r="Q6" s="62">
        <f t="shared" ref="Q6:Q69" si="1">SUM(D6:O6)</f>
        <v>0</v>
      </c>
      <c r="R6" s="58">
        <f t="shared" si="0"/>
        <v>0</v>
      </c>
      <c r="S6" s="57" t="str">
        <f t="shared" ref="S6:S69" si="2">IF(R6 &gt;= 75.6%, "Cumple.", IF(R6 &lt; 75.6%, "No cumple"))</f>
        <v>No cumple</v>
      </c>
    </row>
    <row r="7" spans="1:19" ht="43.2" x14ac:dyDescent="0.3">
      <c r="A7" s="46" t="s">
        <v>11</v>
      </c>
      <c r="B7" s="46" t="s">
        <v>70</v>
      </c>
      <c r="C7" s="54">
        <v>25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97"/>
      <c r="Q7" s="62">
        <f t="shared" si="1"/>
        <v>0</v>
      </c>
      <c r="R7" s="58">
        <f t="shared" si="0"/>
        <v>0</v>
      </c>
      <c r="S7" s="57" t="str">
        <f t="shared" si="2"/>
        <v>No cumple</v>
      </c>
    </row>
    <row r="8" spans="1:19" ht="28.8" x14ac:dyDescent="0.3">
      <c r="A8" s="46" t="s">
        <v>11</v>
      </c>
      <c r="B8" s="46" t="s">
        <v>71</v>
      </c>
      <c r="C8" s="54">
        <v>25</v>
      </c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97"/>
      <c r="Q8" s="62">
        <f t="shared" si="1"/>
        <v>0</v>
      </c>
      <c r="R8" s="58">
        <f t="shared" si="0"/>
        <v>0</v>
      </c>
      <c r="S8" s="57" t="str">
        <f t="shared" si="2"/>
        <v>No cumple</v>
      </c>
    </row>
    <row r="9" spans="1:19" ht="28.8" x14ac:dyDescent="0.3">
      <c r="A9" s="46" t="s">
        <v>11</v>
      </c>
      <c r="B9" s="46" t="s">
        <v>72</v>
      </c>
      <c r="C9" s="54">
        <v>25</v>
      </c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97"/>
      <c r="Q9" s="62">
        <f t="shared" si="1"/>
        <v>0</v>
      </c>
      <c r="R9" s="58">
        <f t="shared" si="0"/>
        <v>0</v>
      </c>
      <c r="S9" s="57" t="str">
        <f t="shared" si="2"/>
        <v>No cumple</v>
      </c>
    </row>
    <row r="10" spans="1:19" ht="28.8" x14ac:dyDescent="0.3">
      <c r="A10" s="46" t="s">
        <v>11</v>
      </c>
      <c r="B10" s="46" t="s">
        <v>73</v>
      </c>
      <c r="C10" s="54">
        <v>25</v>
      </c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97"/>
      <c r="Q10" s="62">
        <f t="shared" si="1"/>
        <v>0</v>
      </c>
      <c r="R10" s="58">
        <f t="shared" si="0"/>
        <v>0</v>
      </c>
      <c r="S10" s="57" t="str">
        <f t="shared" si="2"/>
        <v>No cumple</v>
      </c>
    </row>
    <row r="11" spans="1:19" ht="28.8" x14ac:dyDescent="0.3">
      <c r="A11" s="46" t="s">
        <v>11</v>
      </c>
      <c r="B11" s="46" t="s">
        <v>74</v>
      </c>
      <c r="C11" s="54">
        <v>25</v>
      </c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97"/>
      <c r="Q11" s="62">
        <f t="shared" si="1"/>
        <v>0</v>
      </c>
      <c r="R11" s="58">
        <f t="shared" si="0"/>
        <v>0</v>
      </c>
      <c r="S11" s="57" t="str">
        <f t="shared" si="2"/>
        <v>No cumple</v>
      </c>
    </row>
    <row r="12" spans="1:19" ht="28.8" x14ac:dyDescent="0.3">
      <c r="A12" s="46" t="s">
        <v>11</v>
      </c>
      <c r="B12" s="46" t="s">
        <v>75</v>
      </c>
      <c r="C12" s="54">
        <v>25</v>
      </c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97"/>
      <c r="Q12" s="62">
        <f t="shared" si="1"/>
        <v>0</v>
      </c>
      <c r="R12" s="58">
        <f t="shared" si="0"/>
        <v>0</v>
      </c>
      <c r="S12" s="57" t="str">
        <f t="shared" si="2"/>
        <v>No cumple</v>
      </c>
    </row>
    <row r="13" spans="1:19" ht="28.8" x14ac:dyDescent="0.3">
      <c r="A13" s="46" t="s">
        <v>11</v>
      </c>
      <c r="B13" s="46" t="s">
        <v>76</v>
      </c>
      <c r="C13" s="54">
        <v>25</v>
      </c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97"/>
      <c r="Q13" s="62">
        <f t="shared" si="1"/>
        <v>0</v>
      </c>
      <c r="R13" s="58">
        <f t="shared" si="0"/>
        <v>0</v>
      </c>
      <c r="S13" s="57" t="str">
        <f t="shared" si="2"/>
        <v>No cumple</v>
      </c>
    </row>
    <row r="14" spans="1:19" x14ac:dyDescent="0.3">
      <c r="A14" s="46" t="s">
        <v>11</v>
      </c>
      <c r="B14" s="46" t="s">
        <v>77</v>
      </c>
      <c r="C14" s="54">
        <v>25</v>
      </c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97"/>
      <c r="Q14" s="62">
        <f t="shared" si="1"/>
        <v>0</v>
      </c>
      <c r="R14" s="58">
        <f t="shared" si="0"/>
        <v>0</v>
      </c>
      <c r="S14" s="57" t="str">
        <f t="shared" si="2"/>
        <v>No cumple</v>
      </c>
    </row>
    <row r="15" spans="1:19" x14ac:dyDescent="0.3">
      <c r="A15" s="46" t="s">
        <v>11</v>
      </c>
      <c r="B15" s="46" t="s">
        <v>78</v>
      </c>
      <c r="C15" s="54">
        <v>25</v>
      </c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97"/>
      <c r="Q15" s="62">
        <f t="shared" si="1"/>
        <v>0</v>
      </c>
      <c r="R15" s="58">
        <f t="shared" si="0"/>
        <v>0</v>
      </c>
      <c r="S15" s="57" t="str">
        <f t="shared" si="2"/>
        <v>No cumple</v>
      </c>
    </row>
    <row r="16" spans="1:19" ht="28.8" x14ac:dyDescent="0.3">
      <c r="A16" s="46" t="s">
        <v>11</v>
      </c>
      <c r="B16" s="46" t="s">
        <v>79</v>
      </c>
      <c r="C16" s="54">
        <v>25</v>
      </c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97"/>
      <c r="Q16" s="62">
        <f t="shared" si="1"/>
        <v>0</v>
      </c>
      <c r="R16" s="58">
        <f t="shared" si="0"/>
        <v>0</v>
      </c>
      <c r="S16" s="57" t="str">
        <f t="shared" si="2"/>
        <v>No cumple</v>
      </c>
    </row>
    <row r="17" spans="1:19" ht="28.8" x14ac:dyDescent="0.3">
      <c r="A17" s="46" t="s">
        <v>11</v>
      </c>
      <c r="B17" s="46" t="s">
        <v>80</v>
      </c>
      <c r="C17" s="54">
        <v>25</v>
      </c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97"/>
      <c r="Q17" s="62">
        <f t="shared" si="1"/>
        <v>0</v>
      </c>
      <c r="R17" s="58">
        <f t="shared" si="0"/>
        <v>0</v>
      </c>
      <c r="S17" s="57" t="str">
        <f t="shared" si="2"/>
        <v>No cumple</v>
      </c>
    </row>
    <row r="18" spans="1:19" ht="28.8" x14ac:dyDescent="0.3">
      <c r="A18" s="46" t="s">
        <v>11</v>
      </c>
      <c r="B18" s="46" t="s">
        <v>81</v>
      </c>
      <c r="C18" s="54">
        <v>25</v>
      </c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97"/>
      <c r="Q18" s="62">
        <f t="shared" si="1"/>
        <v>0</v>
      </c>
      <c r="R18" s="58">
        <f t="shared" si="0"/>
        <v>0</v>
      </c>
      <c r="S18" s="57" t="str">
        <f t="shared" si="2"/>
        <v>No cumple</v>
      </c>
    </row>
    <row r="19" spans="1:19" ht="28.8" x14ac:dyDescent="0.3">
      <c r="A19" s="46" t="s">
        <v>11</v>
      </c>
      <c r="B19" s="46" t="s">
        <v>82</v>
      </c>
      <c r="C19" s="54">
        <v>25</v>
      </c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97"/>
      <c r="Q19" s="62">
        <f t="shared" si="1"/>
        <v>0</v>
      </c>
      <c r="R19" s="58">
        <f t="shared" si="0"/>
        <v>0</v>
      </c>
      <c r="S19" s="57" t="str">
        <f t="shared" si="2"/>
        <v>No cumple</v>
      </c>
    </row>
    <row r="20" spans="1:19" ht="43.2" x14ac:dyDescent="0.3">
      <c r="A20" s="46" t="s">
        <v>11</v>
      </c>
      <c r="B20" s="46" t="s">
        <v>83</v>
      </c>
      <c r="C20" s="54">
        <v>25</v>
      </c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97"/>
      <c r="Q20" s="62">
        <f t="shared" si="1"/>
        <v>0</v>
      </c>
      <c r="R20" s="58">
        <f t="shared" si="0"/>
        <v>0</v>
      </c>
      <c r="S20" s="57" t="str">
        <f t="shared" si="2"/>
        <v>No cumple</v>
      </c>
    </row>
    <row r="21" spans="1:19" ht="43.2" x14ac:dyDescent="0.3">
      <c r="A21" s="46" t="s">
        <v>11</v>
      </c>
      <c r="B21" s="46" t="s">
        <v>84</v>
      </c>
      <c r="C21" s="54">
        <v>25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97"/>
      <c r="Q21" s="62">
        <f t="shared" si="1"/>
        <v>0</v>
      </c>
      <c r="R21" s="58">
        <f t="shared" si="0"/>
        <v>0</v>
      </c>
      <c r="S21" s="57" t="str">
        <f t="shared" si="2"/>
        <v>No cumple</v>
      </c>
    </row>
    <row r="22" spans="1:19" ht="28.8" x14ac:dyDescent="0.3">
      <c r="A22" s="46" t="s">
        <v>11</v>
      </c>
      <c r="B22" s="46" t="s">
        <v>85</v>
      </c>
      <c r="C22" s="54">
        <v>25</v>
      </c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97"/>
      <c r="Q22" s="62">
        <f t="shared" si="1"/>
        <v>0</v>
      </c>
      <c r="R22" s="58">
        <f t="shared" si="0"/>
        <v>0</v>
      </c>
      <c r="S22" s="57" t="str">
        <f t="shared" si="2"/>
        <v>No cumple</v>
      </c>
    </row>
    <row r="23" spans="1:19" ht="43.2" x14ac:dyDescent="0.3">
      <c r="A23" s="49" t="s">
        <v>13</v>
      </c>
      <c r="B23" s="46" t="s">
        <v>86</v>
      </c>
      <c r="C23" s="54">
        <v>25</v>
      </c>
      <c r="D23" s="55"/>
      <c r="E23" s="55"/>
      <c r="F23" s="55"/>
      <c r="G23" s="55"/>
      <c r="H23" s="59"/>
      <c r="I23" s="59"/>
      <c r="J23" s="59"/>
      <c r="K23" s="59"/>
      <c r="L23" s="59"/>
      <c r="M23" s="59"/>
      <c r="N23" s="59"/>
      <c r="O23" s="59"/>
      <c r="P23" s="97"/>
      <c r="Q23" s="62">
        <f t="shared" si="1"/>
        <v>0</v>
      </c>
      <c r="R23" s="58">
        <f t="shared" si="0"/>
        <v>0</v>
      </c>
      <c r="S23" s="57" t="str">
        <f t="shared" si="2"/>
        <v>No cumple</v>
      </c>
    </row>
    <row r="24" spans="1:19" x14ac:dyDescent="0.3">
      <c r="A24" s="49" t="s">
        <v>14</v>
      </c>
      <c r="B24" s="46" t="s">
        <v>87</v>
      </c>
      <c r="C24" s="54">
        <v>25</v>
      </c>
      <c r="D24" s="55"/>
      <c r="E24" s="55"/>
      <c r="F24" s="55"/>
      <c r="G24" s="55"/>
      <c r="H24" s="59"/>
      <c r="I24" s="59"/>
      <c r="J24" s="59"/>
      <c r="K24" s="59"/>
      <c r="L24" s="59"/>
      <c r="M24" s="59"/>
      <c r="N24" s="59"/>
      <c r="O24" s="59"/>
      <c r="P24" s="97"/>
      <c r="Q24" s="62">
        <f t="shared" si="1"/>
        <v>0</v>
      </c>
      <c r="R24" s="58">
        <f t="shared" si="0"/>
        <v>0</v>
      </c>
      <c r="S24" s="57" t="str">
        <f t="shared" si="2"/>
        <v>No cumple</v>
      </c>
    </row>
    <row r="25" spans="1:19" ht="28.8" x14ac:dyDescent="0.3">
      <c r="A25" s="46" t="s">
        <v>14</v>
      </c>
      <c r="B25" s="46" t="s">
        <v>88</v>
      </c>
      <c r="C25" s="54">
        <v>25</v>
      </c>
      <c r="D25" s="55"/>
      <c r="E25" s="55"/>
      <c r="F25" s="55"/>
      <c r="G25" s="55"/>
      <c r="H25" s="59"/>
      <c r="I25" s="59"/>
      <c r="J25" s="59"/>
      <c r="K25" s="59"/>
      <c r="L25" s="59"/>
      <c r="M25" s="59"/>
      <c r="N25" s="59"/>
      <c r="O25" s="59"/>
      <c r="P25" s="97"/>
      <c r="Q25" s="62">
        <f t="shared" si="1"/>
        <v>0</v>
      </c>
      <c r="R25" s="58">
        <f t="shared" si="0"/>
        <v>0</v>
      </c>
      <c r="S25" s="57" t="str">
        <f t="shared" si="2"/>
        <v>No cumple</v>
      </c>
    </row>
    <row r="26" spans="1:19" ht="28.8" x14ac:dyDescent="0.3">
      <c r="A26" s="46" t="s">
        <v>14</v>
      </c>
      <c r="B26" s="46" t="s">
        <v>89</v>
      </c>
      <c r="C26" s="54">
        <v>25</v>
      </c>
      <c r="D26" s="55"/>
      <c r="E26" s="55"/>
      <c r="F26" s="55"/>
      <c r="G26" s="55"/>
      <c r="H26" s="59"/>
      <c r="I26" s="59"/>
      <c r="J26" s="59"/>
      <c r="K26" s="59"/>
      <c r="L26" s="59"/>
      <c r="M26" s="59"/>
      <c r="N26" s="59"/>
      <c r="O26" s="59"/>
      <c r="P26" s="97"/>
      <c r="Q26" s="62">
        <f t="shared" si="1"/>
        <v>0</v>
      </c>
      <c r="R26" s="58">
        <f t="shared" si="0"/>
        <v>0</v>
      </c>
      <c r="S26" s="57" t="str">
        <f t="shared" si="2"/>
        <v>No cumple</v>
      </c>
    </row>
    <row r="27" spans="1:19" x14ac:dyDescent="0.3">
      <c r="A27" s="46" t="s">
        <v>14</v>
      </c>
      <c r="B27" s="46" t="s">
        <v>90</v>
      </c>
      <c r="C27" s="54">
        <v>25</v>
      </c>
      <c r="D27" s="55"/>
      <c r="E27" s="55"/>
      <c r="F27" s="55"/>
      <c r="G27" s="55"/>
      <c r="H27" s="59"/>
      <c r="I27" s="59"/>
      <c r="J27" s="59"/>
      <c r="K27" s="59"/>
      <c r="L27" s="59"/>
      <c r="M27" s="59"/>
      <c r="N27" s="59"/>
      <c r="O27" s="59"/>
      <c r="P27" s="97"/>
      <c r="Q27" s="62">
        <f t="shared" si="1"/>
        <v>0</v>
      </c>
      <c r="R27" s="58">
        <f t="shared" si="0"/>
        <v>0</v>
      </c>
      <c r="S27" s="57" t="str">
        <f t="shared" si="2"/>
        <v>No cumple</v>
      </c>
    </row>
    <row r="28" spans="1:19" x14ac:dyDescent="0.3">
      <c r="A28" s="46" t="s">
        <v>14</v>
      </c>
      <c r="B28" s="46" t="s">
        <v>91</v>
      </c>
      <c r="C28" s="54">
        <v>25</v>
      </c>
      <c r="D28" s="55"/>
      <c r="E28" s="55"/>
      <c r="F28" s="55"/>
      <c r="G28" s="55"/>
      <c r="H28" s="59"/>
      <c r="I28" s="59"/>
      <c r="J28" s="59"/>
      <c r="K28" s="59"/>
      <c r="L28" s="59"/>
      <c r="M28" s="59"/>
      <c r="N28" s="59"/>
      <c r="O28" s="59"/>
      <c r="P28" s="97"/>
      <c r="Q28" s="62">
        <f t="shared" si="1"/>
        <v>0</v>
      </c>
      <c r="R28" s="58">
        <f t="shared" si="0"/>
        <v>0</v>
      </c>
      <c r="S28" s="57" t="str">
        <f t="shared" si="2"/>
        <v>No cumple</v>
      </c>
    </row>
    <row r="29" spans="1:19" x14ac:dyDescent="0.3">
      <c r="A29" s="49" t="s">
        <v>15</v>
      </c>
      <c r="B29" s="46" t="s">
        <v>92</v>
      </c>
      <c r="C29" s="54">
        <v>25</v>
      </c>
      <c r="D29" s="55"/>
      <c r="E29" s="55"/>
      <c r="F29" s="55"/>
      <c r="G29" s="55"/>
      <c r="H29" s="59"/>
      <c r="I29" s="59"/>
      <c r="J29" s="59"/>
      <c r="K29" s="59"/>
      <c r="L29" s="59"/>
      <c r="M29" s="59"/>
      <c r="N29" s="59"/>
      <c r="O29" s="59"/>
      <c r="P29" s="97"/>
      <c r="Q29" s="62">
        <f t="shared" si="1"/>
        <v>0</v>
      </c>
      <c r="R29" s="58">
        <f t="shared" si="0"/>
        <v>0</v>
      </c>
      <c r="S29" s="57" t="str">
        <f t="shared" si="2"/>
        <v>No cumple</v>
      </c>
    </row>
    <row r="30" spans="1:19" ht="28.8" x14ac:dyDescent="0.3">
      <c r="A30" s="46" t="s">
        <v>15</v>
      </c>
      <c r="B30" s="46" t="s">
        <v>93</v>
      </c>
      <c r="C30" s="54">
        <v>25</v>
      </c>
      <c r="D30" s="55"/>
      <c r="E30" s="55"/>
      <c r="F30" s="55"/>
      <c r="G30" s="55"/>
      <c r="H30" s="59"/>
      <c r="I30" s="59"/>
      <c r="J30" s="59"/>
      <c r="K30" s="59"/>
      <c r="L30" s="59"/>
      <c r="M30" s="59"/>
      <c r="N30" s="59"/>
      <c r="O30" s="59"/>
      <c r="P30" s="97"/>
      <c r="Q30" s="62">
        <f t="shared" si="1"/>
        <v>0</v>
      </c>
      <c r="R30" s="58">
        <f t="shared" si="0"/>
        <v>0</v>
      </c>
      <c r="S30" s="57" t="str">
        <f t="shared" si="2"/>
        <v>No cumple</v>
      </c>
    </row>
    <row r="31" spans="1:19" ht="28.8" x14ac:dyDescent="0.3">
      <c r="A31" s="46" t="s">
        <v>15</v>
      </c>
      <c r="B31" s="46" t="s">
        <v>94</v>
      </c>
      <c r="C31" s="54">
        <v>25</v>
      </c>
      <c r="D31" s="55"/>
      <c r="E31" s="55"/>
      <c r="F31" s="55"/>
      <c r="G31" s="55"/>
      <c r="H31" s="59"/>
      <c r="I31" s="59"/>
      <c r="J31" s="59"/>
      <c r="K31" s="59"/>
      <c r="L31" s="59"/>
      <c r="M31" s="59"/>
      <c r="N31" s="59"/>
      <c r="O31" s="59"/>
      <c r="P31" s="97"/>
      <c r="Q31" s="62">
        <f t="shared" si="1"/>
        <v>0</v>
      </c>
      <c r="R31" s="58">
        <f t="shared" si="0"/>
        <v>0</v>
      </c>
      <c r="S31" s="57" t="str">
        <f t="shared" si="2"/>
        <v>No cumple</v>
      </c>
    </row>
    <row r="32" spans="1:19" ht="28.8" x14ac:dyDescent="0.3">
      <c r="A32" s="46" t="s">
        <v>15</v>
      </c>
      <c r="B32" s="46" t="s">
        <v>95</v>
      </c>
      <c r="C32" s="54">
        <v>25</v>
      </c>
      <c r="D32" s="55"/>
      <c r="E32" s="55"/>
      <c r="F32" s="55"/>
      <c r="G32" s="55"/>
      <c r="H32" s="59"/>
      <c r="I32" s="59"/>
      <c r="J32" s="59"/>
      <c r="K32" s="59"/>
      <c r="L32" s="59"/>
      <c r="M32" s="59"/>
      <c r="N32" s="59"/>
      <c r="O32" s="59"/>
      <c r="P32" s="97"/>
      <c r="Q32" s="62">
        <f t="shared" si="1"/>
        <v>0</v>
      </c>
      <c r="R32" s="58">
        <f t="shared" si="0"/>
        <v>0</v>
      </c>
      <c r="S32" s="57" t="str">
        <f t="shared" si="2"/>
        <v>No cumple</v>
      </c>
    </row>
    <row r="33" spans="1:19" x14ac:dyDescent="0.3">
      <c r="A33" s="46" t="s">
        <v>15</v>
      </c>
      <c r="B33" s="46" t="s">
        <v>91</v>
      </c>
      <c r="C33" s="54">
        <v>25</v>
      </c>
      <c r="D33" s="55"/>
      <c r="E33" s="55"/>
      <c r="F33" s="55"/>
      <c r="G33" s="55"/>
      <c r="H33" s="59"/>
      <c r="I33" s="59"/>
      <c r="J33" s="59"/>
      <c r="K33" s="59"/>
      <c r="L33" s="59"/>
      <c r="M33" s="59"/>
      <c r="N33" s="59"/>
      <c r="O33" s="59"/>
      <c r="P33" s="97"/>
      <c r="Q33" s="62">
        <f t="shared" si="1"/>
        <v>0</v>
      </c>
      <c r="R33" s="58">
        <f t="shared" si="0"/>
        <v>0</v>
      </c>
      <c r="S33" s="57" t="str">
        <f t="shared" si="2"/>
        <v>No cumple</v>
      </c>
    </row>
    <row r="34" spans="1:19" x14ac:dyDescent="0.3">
      <c r="A34" s="49" t="s">
        <v>16</v>
      </c>
      <c r="B34" s="46" t="s">
        <v>96</v>
      </c>
      <c r="C34" s="54">
        <v>25</v>
      </c>
      <c r="D34" s="55"/>
      <c r="E34" s="55"/>
      <c r="F34" s="55"/>
      <c r="G34" s="55"/>
      <c r="H34" s="59"/>
      <c r="I34" s="59"/>
      <c r="J34" s="59"/>
      <c r="K34" s="59"/>
      <c r="L34" s="59"/>
      <c r="M34" s="59"/>
      <c r="N34" s="59"/>
      <c r="O34" s="59"/>
      <c r="P34" s="97"/>
      <c r="Q34" s="62">
        <f t="shared" si="1"/>
        <v>0</v>
      </c>
      <c r="R34" s="58">
        <f t="shared" si="0"/>
        <v>0</v>
      </c>
      <c r="S34" s="57" t="str">
        <f t="shared" si="2"/>
        <v>No cumple</v>
      </c>
    </row>
    <row r="35" spans="1:19" ht="28.8" x14ac:dyDescent="0.3">
      <c r="A35" s="46" t="s">
        <v>16</v>
      </c>
      <c r="B35" s="46" t="s">
        <v>97</v>
      </c>
      <c r="C35" s="54">
        <v>25</v>
      </c>
      <c r="D35" s="55"/>
      <c r="E35" s="55"/>
      <c r="F35" s="55"/>
      <c r="G35" s="55"/>
      <c r="H35" s="59"/>
      <c r="I35" s="59"/>
      <c r="J35" s="59"/>
      <c r="K35" s="59"/>
      <c r="L35" s="59"/>
      <c r="M35" s="59"/>
      <c r="N35" s="59"/>
      <c r="O35" s="59"/>
      <c r="P35" s="97"/>
      <c r="Q35" s="62">
        <f t="shared" si="1"/>
        <v>0</v>
      </c>
      <c r="R35" s="58">
        <f t="shared" si="0"/>
        <v>0</v>
      </c>
      <c r="S35" s="57" t="str">
        <f t="shared" si="2"/>
        <v>No cumple</v>
      </c>
    </row>
    <row r="36" spans="1:19" ht="28.8" x14ac:dyDescent="0.3">
      <c r="A36" s="46" t="s">
        <v>16</v>
      </c>
      <c r="B36" s="46" t="s">
        <v>98</v>
      </c>
      <c r="C36" s="54">
        <v>25</v>
      </c>
      <c r="D36" s="55"/>
      <c r="E36" s="55"/>
      <c r="F36" s="55"/>
      <c r="G36" s="55"/>
      <c r="H36" s="59"/>
      <c r="I36" s="59"/>
      <c r="J36" s="59"/>
      <c r="K36" s="59"/>
      <c r="L36" s="59"/>
      <c r="M36" s="59"/>
      <c r="N36" s="59"/>
      <c r="O36" s="59"/>
      <c r="P36" s="97"/>
      <c r="Q36" s="62">
        <f t="shared" si="1"/>
        <v>0</v>
      </c>
      <c r="R36" s="58">
        <f t="shared" si="0"/>
        <v>0</v>
      </c>
      <c r="S36" s="57" t="str">
        <f t="shared" si="2"/>
        <v>No cumple</v>
      </c>
    </row>
    <row r="37" spans="1:19" x14ac:dyDescent="0.3">
      <c r="A37" s="46" t="s">
        <v>16</v>
      </c>
      <c r="B37" s="46" t="s">
        <v>99</v>
      </c>
      <c r="C37" s="54">
        <v>25</v>
      </c>
      <c r="D37" s="55"/>
      <c r="E37" s="55"/>
      <c r="F37" s="55"/>
      <c r="G37" s="55"/>
      <c r="H37" s="59"/>
      <c r="I37" s="59"/>
      <c r="J37" s="59"/>
      <c r="K37" s="59"/>
      <c r="L37" s="59"/>
      <c r="M37" s="59"/>
      <c r="N37" s="59"/>
      <c r="O37" s="59"/>
      <c r="P37" s="97"/>
      <c r="Q37" s="62">
        <f t="shared" si="1"/>
        <v>0</v>
      </c>
      <c r="R37" s="58">
        <f t="shared" ref="R37:R68" si="3">Q37*$B$2/C37</f>
        <v>0</v>
      </c>
      <c r="S37" s="57" t="str">
        <f t="shared" si="2"/>
        <v>No cumple</v>
      </c>
    </row>
    <row r="38" spans="1:19" ht="43.2" x14ac:dyDescent="0.3">
      <c r="A38" s="46" t="s">
        <v>16</v>
      </c>
      <c r="B38" s="46" t="s">
        <v>100</v>
      </c>
      <c r="C38" s="54">
        <v>25</v>
      </c>
      <c r="D38" s="55"/>
      <c r="E38" s="55"/>
      <c r="F38" s="55"/>
      <c r="G38" s="55"/>
      <c r="H38" s="59"/>
      <c r="I38" s="59"/>
      <c r="J38" s="59"/>
      <c r="K38" s="59"/>
      <c r="L38" s="59"/>
      <c r="M38" s="59"/>
      <c r="N38" s="59"/>
      <c r="O38" s="59"/>
      <c r="P38" s="97"/>
      <c r="Q38" s="62">
        <f t="shared" si="1"/>
        <v>0</v>
      </c>
      <c r="R38" s="58">
        <f t="shared" si="3"/>
        <v>0</v>
      </c>
      <c r="S38" s="57" t="str">
        <f t="shared" si="2"/>
        <v>No cumple</v>
      </c>
    </row>
    <row r="39" spans="1:19" ht="28.8" x14ac:dyDescent="0.3">
      <c r="A39" s="46" t="s">
        <v>16</v>
      </c>
      <c r="B39" s="46" t="s">
        <v>101</v>
      </c>
      <c r="C39" s="54">
        <v>25</v>
      </c>
      <c r="D39" s="55"/>
      <c r="E39" s="55"/>
      <c r="F39" s="55"/>
      <c r="G39" s="55"/>
      <c r="H39" s="59"/>
      <c r="I39" s="59"/>
      <c r="J39" s="59"/>
      <c r="K39" s="59"/>
      <c r="L39" s="59"/>
      <c r="M39" s="59"/>
      <c r="N39" s="59"/>
      <c r="O39" s="59"/>
      <c r="P39" s="97"/>
      <c r="Q39" s="62">
        <f t="shared" si="1"/>
        <v>0</v>
      </c>
      <c r="R39" s="58">
        <f t="shared" si="3"/>
        <v>0</v>
      </c>
      <c r="S39" s="57" t="str">
        <f t="shared" si="2"/>
        <v>No cumple</v>
      </c>
    </row>
    <row r="40" spans="1:19" x14ac:dyDescent="0.3">
      <c r="A40" s="49" t="s">
        <v>19</v>
      </c>
      <c r="B40" s="46" t="s">
        <v>102</v>
      </c>
      <c r="C40" s="54">
        <v>25</v>
      </c>
      <c r="D40" s="55"/>
      <c r="E40" s="55"/>
      <c r="F40" s="55"/>
      <c r="G40" s="55"/>
      <c r="H40" s="59"/>
      <c r="I40" s="59"/>
      <c r="J40" s="59"/>
      <c r="K40" s="59"/>
      <c r="L40" s="59"/>
      <c r="M40" s="59"/>
      <c r="N40" s="59"/>
      <c r="O40" s="59"/>
      <c r="P40" s="97"/>
      <c r="Q40" s="62">
        <f t="shared" si="1"/>
        <v>0</v>
      </c>
      <c r="R40" s="58">
        <f t="shared" si="3"/>
        <v>0</v>
      </c>
      <c r="S40" s="57" t="str">
        <f t="shared" si="2"/>
        <v>No cumple</v>
      </c>
    </row>
    <row r="41" spans="1:19" ht="28.8" x14ac:dyDescent="0.3">
      <c r="A41" s="46" t="s">
        <v>19</v>
      </c>
      <c r="B41" s="46" t="s">
        <v>103</v>
      </c>
      <c r="C41" s="54">
        <v>25</v>
      </c>
      <c r="D41" s="55"/>
      <c r="E41" s="55"/>
      <c r="F41" s="55"/>
      <c r="G41" s="55"/>
      <c r="H41" s="59"/>
      <c r="I41" s="59"/>
      <c r="J41" s="59"/>
      <c r="K41" s="59"/>
      <c r="L41" s="59"/>
      <c r="M41" s="59"/>
      <c r="N41" s="59"/>
      <c r="O41" s="59"/>
      <c r="P41" s="97"/>
      <c r="Q41" s="62">
        <f t="shared" si="1"/>
        <v>0</v>
      </c>
      <c r="R41" s="58">
        <f t="shared" si="3"/>
        <v>0</v>
      </c>
      <c r="S41" s="57" t="str">
        <f t="shared" si="2"/>
        <v>No cumple</v>
      </c>
    </row>
    <row r="42" spans="1:19" ht="28.8" x14ac:dyDescent="0.3">
      <c r="A42" s="46" t="s">
        <v>19</v>
      </c>
      <c r="B42" s="46" t="s">
        <v>104</v>
      </c>
      <c r="C42" s="54">
        <v>25</v>
      </c>
      <c r="D42" s="55"/>
      <c r="E42" s="55"/>
      <c r="F42" s="55"/>
      <c r="G42" s="55"/>
      <c r="H42" s="59"/>
      <c r="I42" s="59"/>
      <c r="J42" s="59"/>
      <c r="K42" s="59"/>
      <c r="L42" s="59"/>
      <c r="M42" s="59"/>
      <c r="N42" s="59"/>
      <c r="O42" s="59"/>
      <c r="P42" s="97"/>
      <c r="Q42" s="62">
        <f t="shared" si="1"/>
        <v>0</v>
      </c>
      <c r="R42" s="58">
        <f t="shared" si="3"/>
        <v>0</v>
      </c>
      <c r="S42" s="57" t="str">
        <f t="shared" si="2"/>
        <v>No cumple</v>
      </c>
    </row>
    <row r="43" spans="1:19" ht="28.8" x14ac:dyDescent="0.3">
      <c r="A43" s="46" t="s">
        <v>19</v>
      </c>
      <c r="B43" s="46" t="s">
        <v>105</v>
      </c>
      <c r="C43" s="54">
        <v>25</v>
      </c>
      <c r="D43" s="55"/>
      <c r="E43" s="55"/>
      <c r="F43" s="55"/>
      <c r="G43" s="55"/>
      <c r="H43" s="59"/>
      <c r="I43" s="59"/>
      <c r="J43" s="59"/>
      <c r="K43" s="59"/>
      <c r="L43" s="59"/>
      <c r="M43" s="59"/>
      <c r="N43" s="59"/>
      <c r="O43" s="59"/>
      <c r="P43" s="97"/>
      <c r="Q43" s="62">
        <f t="shared" si="1"/>
        <v>0</v>
      </c>
      <c r="R43" s="58">
        <f t="shared" si="3"/>
        <v>0</v>
      </c>
      <c r="S43" s="57" t="str">
        <f t="shared" si="2"/>
        <v>No cumple</v>
      </c>
    </row>
    <row r="44" spans="1:19" x14ac:dyDescent="0.3">
      <c r="A44" s="46" t="s">
        <v>19</v>
      </c>
      <c r="B44" s="46" t="s">
        <v>91</v>
      </c>
      <c r="C44" s="54">
        <v>25</v>
      </c>
      <c r="D44" s="55"/>
      <c r="E44" s="55"/>
      <c r="F44" s="55"/>
      <c r="G44" s="55"/>
      <c r="H44" s="59"/>
      <c r="I44" s="59"/>
      <c r="J44" s="59"/>
      <c r="K44" s="59"/>
      <c r="L44" s="59"/>
      <c r="M44" s="59"/>
      <c r="N44" s="59"/>
      <c r="O44" s="59"/>
      <c r="P44" s="97"/>
      <c r="Q44" s="62">
        <f t="shared" si="1"/>
        <v>0</v>
      </c>
      <c r="R44" s="58">
        <f t="shared" si="3"/>
        <v>0</v>
      </c>
      <c r="S44" s="57" t="str">
        <f t="shared" si="2"/>
        <v>No cumple</v>
      </c>
    </row>
    <row r="45" spans="1:19" ht="28.8" x14ac:dyDescent="0.3">
      <c r="A45" s="46" t="s">
        <v>19</v>
      </c>
      <c r="B45" s="46" t="s">
        <v>106</v>
      </c>
      <c r="C45" s="54">
        <v>25</v>
      </c>
      <c r="D45" s="55"/>
      <c r="E45" s="55"/>
      <c r="F45" s="55"/>
      <c r="G45" s="55"/>
      <c r="H45" s="59"/>
      <c r="I45" s="59"/>
      <c r="J45" s="59"/>
      <c r="K45" s="59"/>
      <c r="L45" s="59"/>
      <c r="M45" s="59"/>
      <c r="N45" s="59"/>
      <c r="O45" s="59"/>
      <c r="P45" s="97"/>
      <c r="Q45" s="62">
        <f t="shared" si="1"/>
        <v>0</v>
      </c>
      <c r="R45" s="58">
        <f t="shared" si="3"/>
        <v>0</v>
      </c>
      <c r="S45" s="57" t="str">
        <f t="shared" si="2"/>
        <v>No cumple</v>
      </c>
    </row>
    <row r="46" spans="1:19" ht="43.2" x14ac:dyDescent="0.3">
      <c r="A46" s="49" t="s">
        <v>20</v>
      </c>
      <c r="B46" s="46" t="s">
        <v>107</v>
      </c>
      <c r="C46" s="54">
        <v>25</v>
      </c>
      <c r="D46" s="55"/>
      <c r="E46" s="55"/>
      <c r="F46" s="55"/>
      <c r="G46" s="55"/>
      <c r="H46" s="59"/>
      <c r="I46" s="59"/>
      <c r="J46" s="59"/>
      <c r="K46" s="59"/>
      <c r="L46" s="59"/>
      <c r="M46" s="59"/>
      <c r="N46" s="59"/>
      <c r="O46" s="59"/>
      <c r="P46" s="97"/>
      <c r="Q46" s="62">
        <f t="shared" si="1"/>
        <v>0</v>
      </c>
      <c r="R46" s="58">
        <f t="shared" si="3"/>
        <v>0</v>
      </c>
      <c r="S46" s="57" t="str">
        <f t="shared" si="2"/>
        <v>No cumple</v>
      </c>
    </row>
    <row r="47" spans="1:19" ht="57.6" x14ac:dyDescent="0.3">
      <c r="A47" s="49" t="s">
        <v>21</v>
      </c>
      <c r="B47" s="46" t="s">
        <v>108</v>
      </c>
      <c r="C47" s="54">
        <v>25</v>
      </c>
      <c r="D47" s="55"/>
      <c r="E47" s="55"/>
      <c r="F47" s="55"/>
      <c r="G47" s="55"/>
      <c r="H47" s="59"/>
      <c r="I47" s="59"/>
      <c r="J47" s="59"/>
      <c r="K47" s="59"/>
      <c r="L47" s="59"/>
      <c r="M47" s="59"/>
      <c r="N47" s="59"/>
      <c r="O47" s="59"/>
      <c r="P47" s="97"/>
      <c r="Q47" s="62">
        <f t="shared" si="1"/>
        <v>0</v>
      </c>
      <c r="R47" s="58">
        <f t="shared" si="3"/>
        <v>0</v>
      </c>
      <c r="S47" s="57" t="str">
        <f t="shared" si="2"/>
        <v>No cumple</v>
      </c>
    </row>
    <row r="48" spans="1:19" x14ac:dyDescent="0.3">
      <c r="A48" s="49" t="s">
        <v>22</v>
      </c>
      <c r="B48" s="46" t="s">
        <v>109</v>
      </c>
      <c r="C48" s="54">
        <v>25</v>
      </c>
      <c r="D48" s="55"/>
      <c r="E48" s="55"/>
      <c r="F48" s="55"/>
      <c r="G48" s="55"/>
      <c r="H48" s="59"/>
      <c r="I48" s="59"/>
      <c r="J48" s="59"/>
      <c r="K48" s="59"/>
      <c r="L48" s="59"/>
      <c r="M48" s="59"/>
      <c r="N48" s="59"/>
      <c r="O48" s="59"/>
      <c r="P48" s="97"/>
      <c r="Q48" s="62">
        <f t="shared" si="1"/>
        <v>0</v>
      </c>
      <c r="R48" s="58">
        <f t="shared" si="3"/>
        <v>0</v>
      </c>
      <c r="S48" s="57" t="str">
        <f t="shared" si="2"/>
        <v>No cumple</v>
      </c>
    </row>
    <row r="49" spans="1:19" x14ac:dyDescent="0.3">
      <c r="A49" s="46" t="s">
        <v>22</v>
      </c>
      <c r="B49" s="46" t="s">
        <v>110</v>
      </c>
      <c r="C49" s="54">
        <v>25</v>
      </c>
      <c r="D49" s="55"/>
      <c r="E49" s="55"/>
      <c r="F49" s="55"/>
      <c r="G49" s="55"/>
      <c r="H49" s="59"/>
      <c r="I49" s="59"/>
      <c r="J49" s="59"/>
      <c r="K49" s="59"/>
      <c r="L49" s="59"/>
      <c r="M49" s="59"/>
      <c r="N49" s="59"/>
      <c r="O49" s="59"/>
      <c r="P49" s="97"/>
      <c r="Q49" s="62">
        <f t="shared" si="1"/>
        <v>0</v>
      </c>
      <c r="R49" s="58">
        <f t="shared" si="3"/>
        <v>0</v>
      </c>
      <c r="S49" s="57" t="str">
        <f t="shared" si="2"/>
        <v>No cumple</v>
      </c>
    </row>
    <row r="50" spans="1:19" ht="28.8" x14ac:dyDescent="0.3">
      <c r="A50" s="46" t="s">
        <v>22</v>
      </c>
      <c r="B50" s="46" t="s">
        <v>111</v>
      </c>
      <c r="C50" s="54">
        <v>25</v>
      </c>
      <c r="D50" s="55"/>
      <c r="E50" s="55"/>
      <c r="F50" s="55"/>
      <c r="G50" s="55"/>
      <c r="H50" s="59"/>
      <c r="I50" s="59"/>
      <c r="J50" s="59"/>
      <c r="K50" s="59"/>
      <c r="L50" s="59"/>
      <c r="M50" s="59"/>
      <c r="N50" s="59"/>
      <c r="O50" s="59"/>
      <c r="P50" s="97"/>
      <c r="Q50" s="62">
        <f t="shared" si="1"/>
        <v>0</v>
      </c>
      <c r="R50" s="58">
        <f t="shared" si="3"/>
        <v>0</v>
      </c>
      <c r="S50" s="57" t="str">
        <f t="shared" si="2"/>
        <v>No cumple</v>
      </c>
    </row>
    <row r="51" spans="1:19" x14ac:dyDescent="0.3">
      <c r="A51" s="46" t="s">
        <v>22</v>
      </c>
      <c r="B51" s="46" t="s">
        <v>91</v>
      </c>
      <c r="C51" s="54">
        <v>25</v>
      </c>
      <c r="D51" s="55"/>
      <c r="E51" s="55"/>
      <c r="F51" s="55"/>
      <c r="G51" s="55"/>
      <c r="H51" s="59"/>
      <c r="I51" s="59"/>
      <c r="J51" s="59"/>
      <c r="K51" s="59"/>
      <c r="L51" s="59"/>
      <c r="M51" s="59"/>
      <c r="N51" s="59"/>
      <c r="O51" s="59"/>
      <c r="P51" s="97"/>
      <c r="Q51" s="62">
        <f t="shared" si="1"/>
        <v>0</v>
      </c>
      <c r="R51" s="58">
        <f t="shared" si="3"/>
        <v>0</v>
      </c>
      <c r="S51" s="57" t="str">
        <f t="shared" si="2"/>
        <v>No cumple</v>
      </c>
    </row>
    <row r="52" spans="1:19" x14ac:dyDescent="0.3">
      <c r="A52" s="49" t="s">
        <v>24</v>
      </c>
      <c r="B52" s="46" t="s">
        <v>112</v>
      </c>
      <c r="C52" s="54">
        <v>25</v>
      </c>
      <c r="D52" s="55"/>
      <c r="E52" s="55"/>
      <c r="F52" s="55"/>
      <c r="G52" s="55"/>
      <c r="H52" s="59"/>
      <c r="I52" s="59"/>
      <c r="J52" s="59"/>
      <c r="K52" s="59"/>
      <c r="L52" s="59"/>
      <c r="M52" s="59"/>
      <c r="N52" s="59"/>
      <c r="O52" s="59"/>
      <c r="P52" s="97"/>
      <c r="Q52" s="62">
        <f t="shared" si="1"/>
        <v>0</v>
      </c>
      <c r="R52" s="58">
        <f t="shared" si="3"/>
        <v>0</v>
      </c>
      <c r="S52" s="57" t="str">
        <f t="shared" si="2"/>
        <v>No cumple</v>
      </c>
    </row>
    <row r="53" spans="1:19" ht="28.8" x14ac:dyDescent="0.3">
      <c r="A53" s="46" t="s">
        <v>24</v>
      </c>
      <c r="B53" s="46" t="s">
        <v>113</v>
      </c>
      <c r="C53" s="54">
        <v>25</v>
      </c>
      <c r="D53" s="55"/>
      <c r="E53" s="55"/>
      <c r="F53" s="55"/>
      <c r="G53" s="55"/>
      <c r="H53" s="59"/>
      <c r="I53" s="59"/>
      <c r="J53" s="59"/>
      <c r="K53" s="59"/>
      <c r="L53" s="59"/>
      <c r="M53" s="59"/>
      <c r="N53" s="59"/>
      <c r="O53" s="59"/>
      <c r="P53" s="97"/>
      <c r="Q53" s="62">
        <f t="shared" si="1"/>
        <v>0</v>
      </c>
      <c r="R53" s="58">
        <f t="shared" si="3"/>
        <v>0</v>
      </c>
      <c r="S53" s="57" t="str">
        <f t="shared" si="2"/>
        <v>No cumple</v>
      </c>
    </row>
    <row r="54" spans="1:19" x14ac:dyDescent="0.3">
      <c r="A54" s="46" t="s">
        <v>24</v>
      </c>
      <c r="B54" s="46" t="s">
        <v>114</v>
      </c>
      <c r="C54" s="54">
        <v>25</v>
      </c>
      <c r="D54" s="55"/>
      <c r="E54" s="55"/>
      <c r="F54" s="55"/>
      <c r="G54" s="55"/>
      <c r="H54" s="59"/>
      <c r="I54" s="59"/>
      <c r="J54" s="59"/>
      <c r="K54" s="59"/>
      <c r="L54" s="59"/>
      <c r="M54" s="59"/>
      <c r="N54" s="59"/>
      <c r="O54" s="59"/>
      <c r="P54" s="97"/>
      <c r="Q54" s="62">
        <f t="shared" si="1"/>
        <v>0</v>
      </c>
      <c r="R54" s="58">
        <f t="shared" si="3"/>
        <v>0</v>
      </c>
      <c r="S54" s="57" t="str">
        <f t="shared" si="2"/>
        <v>No cumple</v>
      </c>
    </row>
    <row r="55" spans="1:19" ht="28.8" x14ac:dyDescent="0.3">
      <c r="A55" s="46" t="s">
        <v>24</v>
      </c>
      <c r="B55" s="46" t="s">
        <v>115</v>
      </c>
      <c r="C55" s="54">
        <v>25</v>
      </c>
      <c r="D55" s="55"/>
      <c r="E55" s="55"/>
      <c r="F55" s="55"/>
      <c r="G55" s="55"/>
      <c r="H55" s="59"/>
      <c r="I55" s="59"/>
      <c r="J55" s="59"/>
      <c r="K55" s="59"/>
      <c r="L55" s="59"/>
      <c r="M55" s="59"/>
      <c r="N55" s="59"/>
      <c r="O55" s="59"/>
      <c r="P55" s="97"/>
      <c r="Q55" s="62">
        <f t="shared" si="1"/>
        <v>0</v>
      </c>
      <c r="R55" s="58">
        <f t="shared" si="3"/>
        <v>0</v>
      </c>
      <c r="S55" s="57" t="str">
        <f t="shared" si="2"/>
        <v>No cumple</v>
      </c>
    </row>
    <row r="56" spans="1:19" ht="43.2" x14ac:dyDescent="0.3">
      <c r="A56" s="49" t="s">
        <v>25</v>
      </c>
      <c r="B56" s="46" t="s">
        <v>116</v>
      </c>
      <c r="C56" s="54">
        <v>25</v>
      </c>
      <c r="D56" s="55"/>
      <c r="E56" s="55"/>
      <c r="F56" s="55"/>
      <c r="G56" s="55"/>
      <c r="H56" s="59"/>
      <c r="I56" s="59"/>
      <c r="J56" s="59"/>
      <c r="K56" s="59"/>
      <c r="L56" s="59"/>
      <c r="M56" s="59"/>
      <c r="N56" s="59"/>
      <c r="O56" s="59"/>
      <c r="P56" s="97"/>
      <c r="Q56" s="62">
        <f t="shared" si="1"/>
        <v>0</v>
      </c>
      <c r="R56" s="58">
        <f t="shared" si="3"/>
        <v>0</v>
      </c>
      <c r="S56" s="57" t="str">
        <f t="shared" si="2"/>
        <v>No cumple</v>
      </c>
    </row>
    <row r="57" spans="1:19" x14ac:dyDescent="0.3">
      <c r="A57" s="49" t="s">
        <v>17</v>
      </c>
      <c r="B57" s="46" t="s">
        <v>117</v>
      </c>
      <c r="C57" s="54">
        <v>25</v>
      </c>
      <c r="D57" s="55"/>
      <c r="E57" s="55"/>
      <c r="F57" s="55"/>
      <c r="G57" s="55"/>
      <c r="H57" s="59"/>
      <c r="I57" s="59"/>
      <c r="J57" s="59"/>
      <c r="K57" s="59"/>
      <c r="L57" s="59"/>
      <c r="M57" s="59"/>
      <c r="N57" s="59"/>
      <c r="O57" s="59"/>
      <c r="P57" s="97"/>
      <c r="Q57" s="62">
        <f t="shared" si="1"/>
        <v>0</v>
      </c>
      <c r="R57" s="58">
        <f t="shared" si="3"/>
        <v>0</v>
      </c>
      <c r="S57" s="57" t="str">
        <f t="shared" si="2"/>
        <v>No cumple</v>
      </c>
    </row>
    <row r="58" spans="1:19" ht="28.8" x14ac:dyDescent="0.3">
      <c r="A58" s="46" t="s">
        <v>17</v>
      </c>
      <c r="B58" s="46" t="s">
        <v>118</v>
      </c>
      <c r="C58" s="54">
        <v>25</v>
      </c>
      <c r="D58" s="55"/>
      <c r="E58" s="55"/>
      <c r="F58" s="55"/>
      <c r="G58" s="55"/>
      <c r="H58" s="59"/>
      <c r="I58" s="59"/>
      <c r="J58" s="59"/>
      <c r="K58" s="59"/>
      <c r="L58" s="59"/>
      <c r="M58" s="59"/>
      <c r="N58" s="59"/>
      <c r="O58" s="59"/>
      <c r="P58" s="97"/>
      <c r="Q58" s="62">
        <f t="shared" si="1"/>
        <v>0</v>
      </c>
      <c r="R58" s="58">
        <f t="shared" si="3"/>
        <v>0</v>
      </c>
      <c r="S58" s="57" t="str">
        <f t="shared" si="2"/>
        <v>No cumple</v>
      </c>
    </row>
    <row r="59" spans="1:19" ht="28.8" x14ac:dyDescent="0.3">
      <c r="A59" s="46" t="s">
        <v>17</v>
      </c>
      <c r="B59" s="46" t="s">
        <v>119</v>
      </c>
      <c r="C59" s="54">
        <v>25</v>
      </c>
      <c r="D59" s="55"/>
      <c r="E59" s="55"/>
      <c r="F59" s="55"/>
      <c r="G59" s="55"/>
      <c r="H59" s="59"/>
      <c r="I59" s="59"/>
      <c r="J59" s="59"/>
      <c r="K59" s="59"/>
      <c r="L59" s="59"/>
      <c r="M59" s="59"/>
      <c r="N59" s="59"/>
      <c r="O59" s="59"/>
      <c r="P59" s="97"/>
      <c r="Q59" s="62">
        <f t="shared" si="1"/>
        <v>0</v>
      </c>
      <c r="R59" s="58">
        <f t="shared" si="3"/>
        <v>0</v>
      </c>
      <c r="S59" s="57" t="str">
        <f t="shared" si="2"/>
        <v>No cumple</v>
      </c>
    </row>
    <row r="60" spans="1:19" ht="28.8" x14ac:dyDescent="0.3">
      <c r="A60" s="49" t="s">
        <v>26</v>
      </c>
      <c r="B60" s="46" t="s">
        <v>120</v>
      </c>
      <c r="C60" s="54">
        <v>25</v>
      </c>
      <c r="D60" s="55"/>
      <c r="E60" s="55"/>
      <c r="F60" s="55"/>
      <c r="G60" s="55"/>
      <c r="H60" s="59"/>
      <c r="I60" s="59"/>
      <c r="J60" s="59"/>
      <c r="K60" s="59"/>
      <c r="L60" s="59"/>
      <c r="M60" s="59"/>
      <c r="N60" s="59"/>
      <c r="O60" s="59"/>
      <c r="P60" s="97"/>
      <c r="Q60" s="62">
        <f t="shared" si="1"/>
        <v>0</v>
      </c>
      <c r="R60" s="58">
        <f t="shared" si="3"/>
        <v>0</v>
      </c>
      <c r="S60" s="57" t="str">
        <f t="shared" si="2"/>
        <v>No cumple</v>
      </c>
    </row>
    <row r="61" spans="1:19" ht="28.8" x14ac:dyDescent="0.3">
      <c r="A61" s="46" t="s">
        <v>26</v>
      </c>
      <c r="B61" s="46" t="s">
        <v>121</v>
      </c>
      <c r="C61" s="54">
        <v>25</v>
      </c>
      <c r="D61" s="55"/>
      <c r="E61" s="55"/>
      <c r="F61" s="55"/>
      <c r="G61" s="55"/>
      <c r="H61" s="59"/>
      <c r="I61" s="59"/>
      <c r="J61" s="59"/>
      <c r="K61" s="59"/>
      <c r="L61" s="59"/>
      <c r="M61" s="59"/>
      <c r="N61" s="59"/>
      <c r="O61" s="59"/>
      <c r="P61" s="97"/>
      <c r="Q61" s="62">
        <f t="shared" si="1"/>
        <v>0</v>
      </c>
      <c r="R61" s="58">
        <f t="shared" si="3"/>
        <v>0</v>
      </c>
      <c r="S61" s="57" t="str">
        <f t="shared" si="2"/>
        <v>No cumple</v>
      </c>
    </row>
    <row r="62" spans="1:19" ht="28.8" x14ac:dyDescent="0.3">
      <c r="A62" s="46" t="s">
        <v>26</v>
      </c>
      <c r="B62" s="46" t="s">
        <v>122</v>
      </c>
      <c r="C62" s="54">
        <v>25</v>
      </c>
      <c r="D62" s="55"/>
      <c r="E62" s="55"/>
      <c r="F62" s="55"/>
      <c r="G62" s="55"/>
      <c r="H62" s="59"/>
      <c r="I62" s="59"/>
      <c r="J62" s="59"/>
      <c r="K62" s="59"/>
      <c r="L62" s="59"/>
      <c r="M62" s="59"/>
      <c r="N62" s="59"/>
      <c r="O62" s="59"/>
      <c r="P62" s="97"/>
      <c r="Q62" s="62">
        <f t="shared" si="1"/>
        <v>0</v>
      </c>
      <c r="R62" s="58">
        <f t="shared" si="3"/>
        <v>0</v>
      </c>
      <c r="S62" s="57" t="str">
        <f t="shared" si="2"/>
        <v>No cumple</v>
      </c>
    </row>
    <row r="63" spans="1:19" ht="28.8" x14ac:dyDescent="0.3">
      <c r="A63" s="46" t="s">
        <v>26</v>
      </c>
      <c r="B63" s="46" t="s">
        <v>123</v>
      </c>
      <c r="C63" s="54">
        <v>25</v>
      </c>
      <c r="D63" s="55"/>
      <c r="E63" s="55"/>
      <c r="F63" s="55"/>
      <c r="G63" s="55"/>
      <c r="H63" s="59"/>
      <c r="I63" s="59"/>
      <c r="J63" s="59"/>
      <c r="K63" s="59"/>
      <c r="L63" s="59"/>
      <c r="M63" s="59"/>
      <c r="N63" s="59"/>
      <c r="O63" s="59"/>
      <c r="P63" s="97"/>
      <c r="Q63" s="62">
        <f t="shared" si="1"/>
        <v>0</v>
      </c>
      <c r="R63" s="58">
        <f t="shared" si="3"/>
        <v>0</v>
      </c>
      <c r="S63" s="57" t="str">
        <f t="shared" si="2"/>
        <v>No cumple</v>
      </c>
    </row>
    <row r="64" spans="1:19" ht="43.2" x14ac:dyDescent="0.3">
      <c r="A64" s="46" t="s">
        <v>26</v>
      </c>
      <c r="B64" s="46" t="s">
        <v>124</v>
      </c>
      <c r="C64" s="54">
        <v>25</v>
      </c>
      <c r="D64" s="55"/>
      <c r="E64" s="55"/>
      <c r="F64" s="55"/>
      <c r="G64" s="55"/>
      <c r="H64" s="59"/>
      <c r="I64" s="59"/>
      <c r="J64" s="59"/>
      <c r="K64" s="59"/>
      <c r="L64" s="59"/>
      <c r="M64" s="59"/>
      <c r="N64" s="59"/>
      <c r="O64" s="59"/>
      <c r="P64" s="97"/>
      <c r="Q64" s="62">
        <f t="shared" si="1"/>
        <v>0</v>
      </c>
      <c r="R64" s="58">
        <f t="shared" si="3"/>
        <v>0</v>
      </c>
      <c r="S64" s="57" t="str">
        <f t="shared" si="2"/>
        <v>No cumple</v>
      </c>
    </row>
    <row r="65" spans="1:19" ht="28.8" x14ac:dyDescent="0.3">
      <c r="A65" s="46" t="s">
        <v>26</v>
      </c>
      <c r="B65" s="46" t="s">
        <v>125</v>
      </c>
      <c r="C65" s="54">
        <v>25</v>
      </c>
      <c r="D65" s="55"/>
      <c r="E65" s="55"/>
      <c r="F65" s="55"/>
      <c r="G65" s="55"/>
      <c r="H65" s="59"/>
      <c r="I65" s="59"/>
      <c r="J65" s="59"/>
      <c r="K65" s="59"/>
      <c r="L65" s="59"/>
      <c r="M65" s="59"/>
      <c r="N65" s="59"/>
      <c r="O65" s="59"/>
      <c r="P65" s="97"/>
      <c r="Q65" s="62">
        <f t="shared" si="1"/>
        <v>0</v>
      </c>
      <c r="R65" s="58">
        <f t="shared" si="3"/>
        <v>0</v>
      </c>
      <c r="S65" s="57" t="str">
        <f t="shared" si="2"/>
        <v>No cumple</v>
      </c>
    </row>
    <row r="66" spans="1:19" ht="28.8" x14ac:dyDescent="0.3">
      <c r="A66" s="46" t="s">
        <v>26</v>
      </c>
      <c r="B66" s="46" t="s">
        <v>126</v>
      </c>
      <c r="C66" s="54">
        <v>25</v>
      </c>
      <c r="D66" s="55"/>
      <c r="E66" s="55"/>
      <c r="F66" s="55"/>
      <c r="G66" s="55"/>
      <c r="H66" s="59"/>
      <c r="I66" s="59"/>
      <c r="J66" s="59"/>
      <c r="K66" s="59"/>
      <c r="L66" s="59"/>
      <c r="M66" s="59"/>
      <c r="N66" s="59"/>
      <c r="O66" s="59"/>
      <c r="P66" s="97"/>
      <c r="Q66" s="62">
        <f t="shared" si="1"/>
        <v>0</v>
      </c>
      <c r="R66" s="58">
        <f t="shared" si="3"/>
        <v>0</v>
      </c>
      <c r="S66" s="57" t="str">
        <f t="shared" si="2"/>
        <v>No cumple</v>
      </c>
    </row>
    <row r="67" spans="1:19" ht="28.8" x14ac:dyDescent="0.3">
      <c r="A67" s="49" t="s">
        <v>127</v>
      </c>
      <c r="B67" s="46" t="s">
        <v>128</v>
      </c>
      <c r="C67" s="54">
        <v>25</v>
      </c>
      <c r="D67" s="55"/>
      <c r="E67" s="55"/>
      <c r="F67" s="55"/>
      <c r="G67" s="55"/>
      <c r="H67" s="59"/>
      <c r="I67" s="59"/>
      <c r="J67" s="59"/>
      <c r="K67" s="59"/>
      <c r="L67" s="59"/>
      <c r="M67" s="59"/>
      <c r="N67" s="59"/>
      <c r="O67" s="59"/>
      <c r="P67" s="97"/>
      <c r="Q67" s="62">
        <f t="shared" si="1"/>
        <v>0</v>
      </c>
      <c r="R67" s="58">
        <f t="shared" si="3"/>
        <v>0</v>
      </c>
      <c r="S67" s="57" t="str">
        <f t="shared" si="2"/>
        <v>No cumple</v>
      </c>
    </row>
    <row r="68" spans="1:19" ht="28.8" x14ac:dyDescent="0.3">
      <c r="A68" s="49" t="s">
        <v>28</v>
      </c>
      <c r="B68" s="46" t="s">
        <v>129</v>
      </c>
      <c r="C68" s="54">
        <v>25</v>
      </c>
      <c r="D68" s="55"/>
      <c r="E68" s="55"/>
      <c r="F68" s="55"/>
      <c r="G68" s="55"/>
      <c r="H68" s="59"/>
      <c r="I68" s="59"/>
      <c r="J68" s="59"/>
      <c r="K68" s="59"/>
      <c r="L68" s="59"/>
      <c r="M68" s="59"/>
      <c r="N68" s="59"/>
      <c r="O68" s="59"/>
      <c r="P68" s="97"/>
      <c r="Q68" s="62">
        <f t="shared" si="1"/>
        <v>0</v>
      </c>
      <c r="R68" s="58">
        <f t="shared" si="3"/>
        <v>0</v>
      </c>
      <c r="S68" s="57" t="str">
        <f t="shared" si="2"/>
        <v>No cumple</v>
      </c>
    </row>
    <row r="69" spans="1:19" ht="28.8" x14ac:dyDescent="0.3">
      <c r="A69" s="46" t="s">
        <v>28</v>
      </c>
      <c r="B69" s="46" t="s">
        <v>130</v>
      </c>
      <c r="C69" s="54">
        <v>25</v>
      </c>
      <c r="D69" s="55"/>
      <c r="E69" s="55"/>
      <c r="F69" s="55"/>
      <c r="G69" s="55"/>
      <c r="H69" s="59"/>
      <c r="I69" s="59"/>
      <c r="J69" s="59"/>
      <c r="K69" s="59"/>
      <c r="L69" s="59"/>
      <c r="M69" s="59"/>
      <c r="N69" s="59"/>
      <c r="O69" s="59"/>
      <c r="P69" s="97"/>
      <c r="Q69" s="62">
        <f t="shared" si="1"/>
        <v>0</v>
      </c>
      <c r="R69" s="58">
        <f t="shared" ref="R69:R100" si="4">Q69*$B$2/C69</f>
        <v>0</v>
      </c>
      <c r="S69" s="57" t="str">
        <f t="shared" si="2"/>
        <v>No cumple</v>
      </c>
    </row>
    <row r="70" spans="1:19" ht="43.2" x14ac:dyDescent="0.3">
      <c r="A70" s="46" t="s">
        <v>28</v>
      </c>
      <c r="B70" s="46" t="s">
        <v>131</v>
      </c>
      <c r="C70" s="54">
        <v>25</v>
      </c>
      <c r="D70" s="55"/>
      <c r="E70" s="55"/>
      <c r="F70" s="55"/>
      <c r="G70" s="55"/>
      <c r="H70" s="59"/>
      <c r="I70" s="59"/>
      <c r="J70" s="59"/>
      <c r="K70" s="59"/>
      <c r="L70" s="59"/>
      <c r="M70" s="59"/>
      <c r="N70" s="59"/>
      <c r="O70" s="59"/>
      <c r="P70" s="97"/>
      <c r="Q70" s="62">
        <f t="shared" ref="Q70:Q133" si="5">SUM(D70:O70)</f>
        <v>0</v>
      </c>
      <c r="R70" s="58">
        <f t="shared" si="4"/>
        <v>0</v>
      </c>
      <c r="S70" s="57" t="str">
        <f t="shared" ref="S70:S133" si="6">IF(R70 &gt;= 75.6%, "Cumple.", IF(R70 &lt; 75.6%, "No cumple"))</f>
        <v>No cumple</v>
      </c>
    </row>
    <row r="71" spans="1:19" x14ac:dyDescent="0.3">
      <c r="A71" s="46" t="s">
        <v>28</v>
      </c>
      <c r="B71" s="46" t="s">
        <v>132</v>
      </c>
      <c r="C71" s="54">
        <v>25</v>
      </c>
      <c r="D71" s="55"/>
      <c r="E71" s="55"/>
      <c r="F71" s="55"/>
      <c r="G71" s="55"/>
      <c r="H71" s="59"/>
      <c r="I71" s="59"/>
      <c r="J71" s="59"/>
      <c r="K71" s="59"/>
      <c r="L71" s="59"/>
      <c r="M71" s="59"/>
      <c r="N71" s="59"/>
      <c r="O71" s="59"/>
      <c r="P71" s="97"/>
      <c r="Q71" s="62">
        <f t="shared" si="5"/>
        <v>0</v>
      </c>
      <c r="R71" s="58">
        <f t="shared" si="4"/>
        <v>0</v>
      </c>
      <c r="S71" s="57" t="str">
        <f t="shared" si="6"/>
        <v>No cumple</v>
      </c>
    </row>
    <row r="72" spans="1:19" ht="28.8" x14ac:dyDescent="0.3">
      <c r="A72" s="46" t="s">
        <v>28</v>
      </c>
      <c r="B72" s="46" t="s">
        <v>133</v>
      </c>
      <c r="C72" s="54">
        <v>25</v>
      </c>
      <c r="D72" s="55"/>
      <c r="E72" s="55"/>
      <c r="F72" s="55"/>
      <c r="G72" s="55"/>
      <c r="H72" s="59"/>
      <c r="I72" s="59"/>
      <c r="J72" s="59"/>
      <c r="K72" s="59"/>
      <c r="L72" s="59"/>
      <c r="M72" s="59"/>
      <c r="N72" s="59"/>
      <c r="O72" s="59"/>
      <c r="P72" s="97"/>
      <c r="Q72" s="62">
        <f t="shared" si="5"/>
        <v>0</v>
      </c>
      <c r="R72" s="58">
        <f t="shared" si="4"/>
        <v>0</v>
      </c>
      <c r="S72" s="57" t="str">
        <f t="shared" si="6"/>
        <v>No cumple</v>
      </c>
    </row>
    <row r="73" spans="1:19" ht="28.8" x14ac:dyDescent="0.3">
      <c r="A73" s="46" t="s">
        <v>28</v>
      </c>
      <c r="B73" s="46" t="s">
        <v>134</v>
      </c>
      <c r="C73" s="54">
        <v>25</v>
      </c>
      <c r="D73" s="55"/>
      <c r="E73" s="55"/>
      <c r="F73" s="55"/>
      <c r="G73" s="55"/>
      <c r="H73" s="59"/>
      <c r="I73" s="59"/>
      <c r="J73" s="59"/>
      <c r="K73" s="59"/>
      <c r="L73" s="59"/>
      <c r="M73" s="59"/>
      <c r="N73" s="59"/>
      <c r="O73" s="59"/>
      <c r="P73" s="97"/>
      <c r="Q73" s="62">
        <f t="shared" si="5"/>
        <v>0</v>
      </c>
      <c r="R73" s="58">
        <f t="shared" si="4"/>
        <v>0</v>
      </c>
      <c r="S73" s="57" t="str">
        <f t="shared" si="6"/>
        <v>No cumple</v>
      </c>
    </row>
    <row r="74" spans="1:19" x14ac:dyDescent="0.3">
      <c r="A74" s="46" t="s">
        <v>28</v>
      </c>
      <c r="B74" s="46" t="s">
        <v>135</v>
      </c>
      <c r="C74" s="54">
        <v>25</v>
      </c>
      <c r="D74" s="55"/>
      <c r="E74" s="55"/>
      <c r="F74" s="55"/>
      <c r="G74" s="55"/>
      <c r="H74" s="59"/>
      <c r="I74" s="59"/>
      <c r="J74" s="59"/>
      <c r="K74" s="59"/>
      <c r="L74" s="59"/>
      <c r="M74" s="59"/>
      <c r="N74" s="59"/>
      <c r="O74" s="59"/>
      <c r="P74" s="97"/>
      <c r="Q74" s="62">
        <f t="shared" si="5"/>
        <v>0</v>
      </c>
      <c r="R74" s="58">
        <f t="shared" si="4"/>
        <v>0</v>
      </c>
      <c r="S74" s="57" t="str">
        <f t="shared" si="6"/>
        <v>No cumple</v>
      </c>
    </row>
    <row r="75" spans="1:19" x14ac:dyDescent="0.3">
      <c r="A75" s="46" t="s">
        <v>28</v>
      </c>
      <c r="B75" s="46" t="s">
        <v>136</v>
      </c>
      <c r="C75" s="54">
        <v>25</v>
      </c>
      <c r="D75" s="55"/>
      <c r="E75" s="55"/>
      <c r="F75" s="55"/>
      <c r="G75" s="55"/>
      <c r="H75" s="59"/>
      <c r="I75" s="59"/>
      <c r="J75" s="59"/>
      <c r="K75" s="59"/>
      <c r="L75" s="59"/>
      <c r="M75" s="59"/>
      <c r="N75" s="59"/>
      <c r="O75" s="59"/>
      <c r="P75" s="97"/>
      <c r="Q75" s="62">
        <f t="shared" si="5"/>
        <v>0</v>
      </c>
      <c r="R75" s="58">
        <f t="shared" si="4"/>
        <v>0</v>
      </c>
      <c r="S75" s="57" t="str">
        <f t="shared" si="6"/>
        <v>No cumple</v>
      </c>
    </row>
    <row r="76" spans="1:19" x14ac:dyDescent="0.3">
      <c r="A76" s="46" t="s">
        <v>28</v>
      </c>
      <c r="B76" s="46" t="s">
        <v>137</v>
      </c>
      <c r="C76" s="54">
        <v>25</v>
      </c>
      <c r="D76" s="55"/>
      <c r="E76" s="55"/>
      <c r="F76" s="55"/>
      <c r="G76" s="55"/>
      <c r="H76" s="59"/>
      <c r="I76" s="59"/>
      <c r="J76" s="59"/>
      <c r="K76" s="59"/>
      <c r="L76" s="59"/>
      <c r="M76" s="59"/>
      <c r="N76" s="59"/>
      <c r="O76" s="59"/>
      <c r="P76" s="97"/>
      <c r="Q76" s="62">
        <f t="shared" si="5"/>
        <v>0</v>
      </c>
      <c r="R76" s="58">
        <f t="shared" si="4"/>
        <v>0</v>
      </c>
      <c r="S76" s="57" t="str">
        <f t="shared" si="6"/>
        <v>No cumple</v>
      </c>
    </row>
    <row r="77" spans="1:19" ht="28.8" x14ac:dyDescent="0.3">
      <c r="A77" s="46" t="s">
        <v>28</v>
      </c>
      <c r="B77" s="46" t="s">
        <v>138</v>
      </c>
      <c r="C77" s="54">
        <v>25</v>
      </c>
      <c r="D77" s="55"/>
      <c r="E77" s="55"/>
      <c r="F77" s="55"/>
      <c r="G77" s="55"/>
      <c r="H77" s="59"/>
      <c r="I77" s="59"/>
      <c r="J77" s="59"/>
      <c r="K77" s="59"/>
      <c r="L77" s="59"/>
      <c r="M77" s="59"/>
      <c r="N77" s="59"/>
      <c r="O77" s="59"/>
      <c r="P77" s="97"/>
      <c r="Q77" s="62">
        <f t="shared" si="5"/>
        <v>0</v>
      </c>
      <c r="R77" s="58">
        <f t="shared" si="4"/>
        <v>0</v>
      </c>
      <c r="S77" s="57" t="str">
        <f t="shared" si="6"/>
        <v>No cumple</v>
      </c>
    </row>
    <row r="78" spans="1:19" ht="43.2" x14ac:dyDescent="0.3">
      <c r="A78" s="46" t="s">
        <v>28</v>
      </c>
      <c r="B78" s="46" t="s">
        <v>139</v>
      </c>
      <c r="C78" s="54">
        <v>25</v>
      </c>
      <c r="D78" s="55"/>
      <c r="E78" s="55"/>
      <c r="F78" s="55"/>
      <c r="G78" s="55"/>
      <c r="H78" s="59"/>
      <c r="I78" s="59"/>
      <c r="J78" s="59"/>
      <c r="K78" s="59"/>
      <c r="L78" s="59"/>
      <c r="M78" s="59"/>
      <c r="N78" s="59"/>
      <c r="O78" s="59"/>
      <c r="P78" s="97"/>
      <c r="Q78" s="62">
        <f t="shared" si="5"/>
        <v>0</v>
      </c>
      <c r="R78" s="58">
        <f t="shared" si="4"/>
        <v>0</v>
      </c>
      <c r="S78" s="57" t="str">
        <f t="shared" si="6"/>
        <v>No cumple</v>
      </c>
    </row>
    <row r="79" spans="1:19" ht="28.8" x14ac:dyDescent="0.3">
      <c r="A79" s="46" t="s">
        <v>28</v>
      </c>
      <c r="B79" s="46" t="s">
        <v>140</v>
      </c>
      <c r="C79" s="54">
        <v>25</v>
      </c>
      <c r="D79" s="55"/>
      <c r="E79" s="55"/>
      <c r="F79" s="55"/>
      <c r="G79" s="55"/>
      <c r="H79" s="59"/>
      <c r="I79" s="59"/>
      <c r="J79" s="59"/>
      <c r="K79" s="59"/>
      <c r="L79" s="59"/>
      <c r="M79" s="59"/>
      <c r="N79" s="59"/>
      <c r="O79" s="59"/>
      <c r="P79" s="97"/>
      <c r="Q79" s="62">
        <f t="shared" si="5"/>
        <v>0</v>
      </c>
      <c r="R79" s="58">
        <f t="shared" si="4"/>
        <v>0</v>
      </c>
      <c r="S79" s="57" t="str">
        <f t="shared" si="6"/>
        <v>No cumple</v>
      </c>
    </row>
    <row r="80" spans="1:19" ht="28.8" x14ac:dyDescent="0.3">
      <c r="A80" s="46" t="s">
        <v>28</v>
      </c>
      <c r="B80" s="46" t="s">
        <v>141</v>
      </c>
      <c r="C80" s="54">
        <v>25</v>
      </c>
      <c r="D80" s="55"/>
      <c r="E80" s="55"/>
      <c r="F80" s="55"/>
      <c r="G80" s="55"/>
      <c r="H80" s="59"/>
      <c r="I80" s="59"/>
      <c r="J80" s="59"/>
      <c r="K80" s="59"/>
      <c r="L80" s="59"/>
      <c r="M80" s="59"/>
      <c r="N80" s="59"/>
      <c r="O80" s="59"/>
      <c r="P80" s="97"/>
      <c r="Q80" s="62">
        <f t="shared" si="5"/>
        <v>0</v>
      </c>
      <c r="R80" s="58">
        <f t="shared" si="4"/>
        <v>0</v>
      </c>
      <c r="S80" s="57" t="str">
        <f t="shared" si="6"/>
        <v>No cumple</v>
      </c>
    </row>
    <row r="81" spans="1:19" x14ac:dyDescent="0.3">
      <c r="A81" s="46" t="s">
        <v>28</v>
      </c>
      <c r="B81" s="46" t="s">
        <v>142</v>
      </c>
      <c r="C81" s="54">
        <v>25</v>
      </c>
      <c r="D81" s="55"/>
      <c r="E81" s="55"/>
      <c r="F81" s="55"/>
      <c r="G81" s="55"/>
      <c r="H81" s="59"/>
      <c r="I81" s="59"/>
      <c r="J81" s="59"/>
      <c r="K81" s="59"/>
      <c r="L81" s="59"/>
      <c r="M81" s="59"/>
      <c r="N81" s="59"/>
      <c r="O81" s="59"/>
      <c r="P81" s="97"/>
      <c r="Q81" s="62">
        <f t="shared" si="5"/>
        <v>0</v>
      </c>
      <c r="R81" s="58">
        <f t="shared" si="4"/>
        <v>0</v>
      </c>
      <c r="S81" s="57" t="str">
        <f t="shared" si="6"/>
        <v>No cumple</v>
      </c>
    </row>
    <row r="82" spans="1:19" ht="28.8" x14ac:dyDescent="0.3">
      <c r="A82" s="46" t="s">
        <v>28</v>
      </c>
      <c r="B82" s="46" t="s">
        <v>143</v>
      </c>
      <c r="C82" s="54">
        <v>25</v>
      </c>
      <c r="D82" s="55"/>
      <c r="E82" s="55"/>
      <c r="F82" s="55"/>
      <c r="G82" s="55"/>
      <c r="H82" s="59"/>
      <c r="I82" s="59"/>
      <c r="J82" s="59"/>
      <c r="K82" s="59"/>
      <c r="L82" s="59"/>
      <c r="M82" s="59"/>
      <c r="N82" s="59"/>
      <c r="O82" s="59"/>
      <c r="P82" s="97"/>
      <c r="Q82" s="62">
        <f t="shared" si="5"/>
        <v>0</v>
      </c>
      <c r="R82" s="58">
        <f t="shared" si="4"/>
        <v>0</v>
      </c>
      <c r="S82" s="57" t="str">
        <f t="shared" si="6"/>
        <v>No cumple</v>
      </c>
    </row>
    <row r="83" spans="1:19" ht="28.8" x14ac:dyDescent="0.3">
      <c r="A83" s="46" t="s">
        <v>28</v>
      </c>
      <c r="B83" s="46" t="s">
        <v>144</v>
      </c>
      <c r="C83" s="54">
        <v>25</v>
      </c>
      <c r="D83" s="55"/>
      <c r="E83" s="55"/>
      <c r="F83" s="55"/>
      <c r="G83" s="55"/>
      <c r="H83" s="59"/>
      <c r="I83" s="59"/>
      <c r="J83" s="59"/>
      <c r="K83" s="59"/>
      <c r="L83" s="59"/>
      <c r="M83" s="59"/>
      <c r="N83" s="59"/>
      <c r="O83" s="59"/>
      <c r="P83" s="97"/>
      <c r="Q83" s="62">
        <f t="shared" si="5"/>
        <v>0</v>
      </c>
      <c r="R83" s="58">
        <f t="shared" si="4"/>
        <v>0</v>
      </c>
      <c r="S83" s="57" t="str">
        <f t="shared" si="6"/>
        <v>No cumple</v>
      </c>
    </row>
    <row r="84" spans="1:19" ht="43.2" x14ac:dyDescent="0.3">
      <c r="A84" s="49" t="s">
        <v>29</v>
      </c>
      <c r="B84" s="46" t="s">
        <v>145</v>
      </c>
      <c r="C84" s="54">
        <v>25</v>
      </c>
      <c r="D84" s="55"/>
      <c r="E84" s="55"/>
      <c r="F84" s="55"/>
      <c r="G84" s="55"/>
      <c r="H84" s="59"/>
      <c r="I84" s="59"/>
      <c r="J84" s="59"/>
      <c r="K84" s="59"/>
      <c r="L84" s="59"/>
      <c r="M84" s="59"/>
      <c r="N84" s="59"/>
      <c r="O84" s="59"/>
      <c r="P84" s="97"/>
      <c r="Q84" s="62">
        <f t="shared" si="5"/>
        <v>0</v>
      </c>
      <c r="R84" s="58">
        <f t="shared" si="4"/>
        <v>0</v>
      </c>
      <c r="S84" s="57" t="str">
        <f t="shared" si="6"/>
        <v>No cumple</v>
      </c>
    </row>
    <row r="85" spans="1:19" x14ac:dyDescent="0.3">
      <c r="A85" s="49" t="s">
        <v>30</v>
      </c>
      <c r="B85" s="46" t="s">
        <v>146</v>
      </c>
      <c r="C85" s="54">
        <v>25</v>
      </c>
      <c r="D85" s="55"/>
      <c r="E85" s="55"/>
      <c r="F85" s="55"/>
      <c r="G85" s="55"/>
      <c r="H85" s="59"/>
      <c r="I85" s="59"/>
      <c r="J85" s="59"/>
      <c r="K85" s="59"/>
      <c r="L85" s="59"/>
      <c r="M85" s="59"/>
      <c r="N85" s="59"/>
      <c r="O85" s="59"/>
      <c r="P85" s="97"/>
      <c r="Q85" s="62">
        <f t="shared" si="5"/>
        <v>0</v>
      </c>
      <c r="R85" s="58">
        <f t="shared" si="4"/>
        <v>0</v>
      </c>
      <c r="S85" s="57" t="str">
        <f t="shared" si="6"/>
        <v>No cumple</v>
      </c>
    </row>
    <row r="86" spans="1:19" ht="28.8" x14ac:dyDescent="0.3">
      <c r="A86" s="46" t="s">
        <v>30</v>
      </c>
      <c r="B86" s="46" t="s">
        <v>147</v>
      </c>
      <c r="C86" s="54">
        <v>25</v>
      </c>
      <c r="D86" s="55"/>
      <c r="E86" s="55"/>
      <c r="F86" s="55"/>
      <c r="G86" s="55"/>
      <c r="H86" s="59"/>
      <c r="I86" s="59"/>
      <c r="J86" s="59"/>
      <c r="K86" s="59"/>
      <c r="L86" s="59"/>
      <c r="M86" s="59"/>
      <c r="N86" s="59"/>
      <c r="O86" s="59"/>
      <c r="P86" s="97"/>
      <c r="Q86" s="62">
        <f t="shared" si="5"/>
        <v>0</v>
      </c>
      <c r="R86" s="58">
        <f t="shared" si="4"/>
        <v>0</v>
      </c>
      <c r="S86" s="57" t="str">
        <f t="shared" si="6"/>
        <v>No cumple</v>
      </c>
    </row>
    <row r="87" spans="1:19" ht="28.8" x14ac:dyDescent="0.3">
      <c r="A87" s="46" t="s">
        <v>30</v>
      </c>
      <c r="B87" s="46" t="s">
        <v>148</v>
      </c>
      <c r="C87" s="54">
        <v>25</v>
      </c>
      <c r="D87" s="55"/>
      <c r="E87" s="55"/>
      <c r="F87" s="55"/>
      <c r="G87" s="55"/>
      <c r="H87" s="59"/>
      <c r="I87" s="59"/>
      <c r="J87" s="59"/>
      <c r="K87" s="59"/>
      <c r="L87" s="59"/>
      <c r="M87" s="59"/>
      <c r="N87" s="59"/>
      <c r="O87" s="59"/>
      <c r="P87" s="97"/>
      <c r="Q87" s="62">
        <f t="shared" si="5"/>
        <v>0</v>
      </c>
      <c r="R87" s="58">
        <f t="shared" si="4"/>
        <v>0</v>
      </c>
      <c r="S87" s="57" t="str">
        <f t="shared" si="6"/>
        <v>No cumple</v>
      </c>
    </row>
    <row r="88" spans="1:19" ht="57.6" x14ac:dyDescent="0.3">
      <c r="A88" s="49" t="s">
        <v>32</v>
      </c>
      <c r="B88" s="46" t="s">
        <v>149</v>
      </c>
      <c r="C88" s="54">
        <v>25</v>
      </c>
      <c r="D88" s="55"/>
      <c r="E88" s="55"/>
      <c r="F88" s="55"/>
      <c r="G88" s="55"/>
      <c r="H88" s="59"/>
      <c r="I88" s="59"/>
      <c r="J88" s="59"/>
      <c r="K88" s="59"/>
      <c r="L88" s="59"/>
      <c r="M88" s="59"/>
      <c r="N88" s="59"/>
      <c r="O88" s="59"/>
      <c r="P88" s="97"/>
      <c r="Q88" s="62">
        <f t="shared" si="5"/>
        <v>0</v>
      </c>
      <c r="R88" s="58">
        <f t="shared" si="4"/>
        <v>0</v>
      </c>
      <c r="S88" s="57" t="str">
        <f t="shared" si="6"/>
        <v>No cumple</v>
      </c>
    </row>
    <row r="89" spans="1:19" x14ac:dyDescent="0.3">
      <c r="A89" s="49" t="s">
        <v>33</v>
      </c>
      <c r="B89" s="46" t="s">
        <v>150</v>
      </c>
      <c r="C89" s="54">
        <v>25</v>
      </c>
      <c r="D89" s="55"/>
      <c r="E89" s="55"/>
      <c r="F89" s="55"/>
      <c r="G89" s="55"/>
      <c r="H89" s="59"/>
      <c r="I89" s="59"/>
      <c r="J89" s="59"/>
      <c r="K89" s="59"/>
      <c r="L89" s="59"/>
      <c r="M89" s="59"/>
      <c r="N89" s="59"/>
      <c r="O89" s="59"/>
      <c r="P89" s="97"/>
      <c r="Q89" s="62">
        <f t="shared" si="5"/>
        <v>0</v>
      </c>
      <c r="R89" s="58">
        <f t="shared" si="4"/>
        <v>0</v>
      </c>
      <c r="S89" s="57" t="str">
        <f t="shared" si="6"/>
        <v>No cumple</v>
      </c>
    </row>
    <row r="90" spans="1:19" ht="28.8" x14ac:dyDescent="0.3">
      <c r="A90" s="46" t="s">
        <v>33</v>
      </c>
      <c r="B90" s="46" t="s">
        <v>151</v>
      </c>
      <c r="C90" s="54">
        <v>25</v>
      </c>
      <c r="D90" s="55"/>
      <c r="E90" s="55"/>
      <c r="F90" s="55"/>
      <c r="G90" s="55"/>
      <c r="H90" s="59"/>
      <c r="I90" s="59"/>
      <c r="J90" s="59"/>
      <c r="K90" s="59"/>
      <c r="L90" s="59"/>
      <c r="M90" s="59"/>
      <c r="N90" s="59"/>
      <c r="O90" s="59"/>
      <c r="P90" s="97"/>
      <c r="Q90" s="62">
        <f t="shared" si="5"/>
        <v>0</v>
      </c>
      <c r="R90" s="58">
        <f t="shared" si="4"/>
        <v>0</v>
      </c>
      <c r="S90" s="57" t="str">
        <f t="shared" si="6"/>
        <v>No cumple</v>
      </c>
    </row>
    <row r="91" spans="1:19" ht="28.8" x14ac:dyDescent="0.3">
      <c r="A91" s="46" t="s">
        <v>33</v>
      </c>
      <c r="B91" s="46" t="s">
        <v>152</v>
      </c>
      <c r="C91" s="54">
        <v>25</v>
      </c>
      <c r="D91" s="55"/>
      <c r="E91" s="55"/>
      <c r="F91" s="55"/>
      <c r="G91" s="55"/>
      <c r="H91" s="59"/>
      <c r="I91" s="59"/>
      <c r="J91" s="59"/>
      <c r="K91" s="59"/>
      <c r="L91" s="59"/>
      <c r="M91" s="59"/>
      <c r="N91" s="59"/>
      <c r="O91" s="59"/>
      <c r="P91" s="97"/>
      <c r="Q91" s="62">
        <f t="shared" si="5"/>
        <v>0</v>
      </c>
      <c r="R91" s="58">
        <f t="shared" si="4"/>
        <v>0</v>
      </c>
      <c r="S91" s="57" t="str">
        <f t="shared" si="6"/>
        <v>No cumple</v>
      </c>
    </row>
    <row r="92" spans="1:19" ht="43.2" x14ac:dyDescent="0.3">
      <c r="A92" s="46" t="s">
        <v>33</v>
      </c>
      <c r="B92" s="46" t="s">
        <v>153</v>
      </c>
      <c r="C92" s="54">
        <v>25</v>
      </c>
      <c r="D92" s="55"/>
      <c r="E92" s="55"/>
      <c r="F92" s="55"/>
      <c r="G92" s="55"/>
      <c r="H92" s="59"/>
      <c r="I92" s="59"/>
      <c r="J92" s="59"/>
      <c r="K92" s="59"/>
      <c r="L92" s="59"/>
      <c r="M92" s="59"/>
      <c r="N92" s="59"/>
      <c r="O92" s="59"/>
      <c r="P92" s="97"/>
      <c r="Q92" s="62">
        <f t="shared" si="5"/>
        <v>0</v>
      </c>
      <c r="R92" s="58">
        <f t="shared" si="4"/>
        <v>0</v>
      </c>
      <c r="S92" s="57" t="str">
        <f t="shared" si="6"/>
        <v>No cumple</v>
      </c>
    </row>
    <row r="93" spans="1:19" ht="28.8" x14ac:dyDescent="0.3">
      <c r="A93" s="46" t="s">
        <v>33</v>
      </c>
      <c r="B93" s="46" t="s">
        <v>154</v>
      </c>
      <c r="C93" s="54">
        <v>25</v>
      </c>
      <c r="D93" s="55"/>
      <c r="E93" s="55"/>
      <c r="F93" s="55"/>
      <c r="G93" s="55"/>
      <c r="H93" s="59"/>
      <c r="I93" s="59"/>
      <c r="J93" s="59"/>
      <c r="K93" s="59"/>
      <c r="L93" s="59"/>
      <c r="M93" s="59"/>
      <c r="N93" s="59"/>
      <c r="O93" s="59"/>
      <c r="P93" s="97"/>
      <c r="Q93" s="62">
        <f t="shared" si="5"/>
        <v>0</v>
      </c>
      <c r="R93" s="58">
        <f t="shared" si="4"/>
        <v>0</v>
      </c>
      <c r="S93" s="57" t="str">
        <f t="shared" si="6"/>
        <v>No cumple</v>
      </c>
    </row>
    <row r="94" spans="1:19" ht="28.8" x14ac:dyDescent="0.3">
      <c r="A94" s="46" t="s">
        <v>33</v>
      </c>
      <c r="B94" s="46" t="s">
        <v>155</v>
      </c>
      <c r="C94" s="54">
        <v>25</v>
      </c>
      <c r="D94" s="55"/>
      <c r="E94" s="55"/>
      <c r="F94" s="55"/>
      <c r="G94" s="55"/>
      <c r="H94" s="59"/>
      <c r="I94" s="59"/>
      <c r="J94" s="59"/>
      <c r="K94" s="59"/>
      <c r="L94" s="59"/>
      <c r="M94" s="59"/>
      <c r="N94" s="59"/>
      <c r="O94" s="59"/>
      <c r="P94" s="97"/>
      <c r="Q94" s="62">
        <f t="shared" si="5"/>
        <v>0</v>
      </c>
      <c r="R94" s="58">
        <f t="shared" si="4"/>
        <v>0</v>
      </c>
      <c r="S94" s="57" t="str">
        <f t="shared" si="6"/>
        <v>No cumple</v>
      </c>
    </row>
    <row r="95" spans="1:19" x14ac:dyDescent="0.3">
      <c r="A95" s="49" t="s">
        <v>34</v>
      </c>
      <c r="B95" s="46" t="s">
        <v>156</v>
      </c>
      <c r="C95" s="54">
        <v>25</v>
      </c>
      <c r="D95" s="55"/>
      <c r="E95" s="55"/>
      <c r="F95" s="55"/>
      <c r="G95" s="55"/>
      <c r="H95" s="59"/>
      <c r="I95" s="59"/>
      <c r="J95" s="59"/>
      <c r="K95" s="59"/>
      <c r="L95" s="59"/>
      <c r="M95" s="59"/>
      <c r="N95" s="59"/>
      <c r="O95" s="59"/>
      <c r="P95" s="97"/>
      <c r="Q95" s="62">
        <f t="shared" si="5"/>
        <v>0</v>
      </c>
      <c r="R95" s="58">
        <f t="shared" si="4"/>
        <v>0</v>
      </c>
      <c r="S95" s="57" t="str">
        <f t="shared" si="6"/>
        <v>No cumple</v>
      </c>
    </row>
    <row r="96" spans="1:19" ht="28.8" x14ac:dyDescent="0.3">
      <c r="A96" s="46" t="s">
        <v>34</v>
      </c>
      <c r="B96" s="46" t="s">
        <v>157</v>
      </c>
      <c r="C96" s="54">
        <v>25</v>
      </c>
      <c r="D96" s="55"/>
      <c r="E96" s="55"/>
      <c r="F96" s="55"/>
      <c r="G96" s="55"/>
      <c r="H96" s="59"/>
      <c r="I96" s="59"/>
      <c r="J96" s="59"/>
      <c r="K96" s="59"/>
      <c r="L96" s="59"/>
      <c r="M96" s="59"/>
      <c r="N96" s="59"/>
      <c r="O96" s="59"/>
      <c r="P96" s="97"/>
      <c r="Q96" s="62">
        <f t="shared" si="5"/>
        <v>0</v>
      </c>
      <c r="R96" s="58">
        <f t="shared" si="4"/>
        <v>0</v>
      </c>
      <c r="S96" s="57" t="str">
        <f t="shared" si="6"/>
        <v>No cumple</v>
      </c>
    </row>
    <row r="97" spans="1:19" ht="28.8" x14ac:dyDescent="0.3">
      <c r="A97" s="46" t="s">
        <v>34</v>
      </c>
      <c r="B97" s="46" t="s">
        <v>158</v>
      </c>
      <c r="C97" s="54">
        <v>25</v>
      </c>
      <c r="D97" s="55"/>
      <c r="E97" s="55"/>
      <c r="F97" s="55"/>
      <c r="G97" s="55"/>
      <c r="H97" s="59"/>
      <c r="I97" s="59"/>
      <c r="J97" s="59"/>
      <c r="K97" s="59"/>
      <c r="L97" s="59"/>
      <c r="M97" s="59"/>
      <c r="N97" s="59"/>
      <c r="O97" s="59"/>
      <c r="P97" s="97"/>
      <c r="Q97" s="62">
        <f t="shared" si="5"/>
        <v>0</v>
      </c>
      <c r="R97" s="58">
        <f t="shared" si="4"/>
        <v>0</v>
      </c>
      <c r="S97" s="57" t="str">
        <f t="shared" si="6"/>
        <v>No cumple</v>
      </c>
    </row>
    <row r="98" spans="1:19" x14ac:dyDescent="0.3">
      <c r="A98" s="49" t="s">
        <v>35</v>
      </c>
      <c r="B98" s="46" t="s">
        <v>159</v>
      </c>
      <c r="C98" s="54">
        <v>25</v>
      </c>
      <c r="D98" s="55"/>
      <c r="E98" s="55"/>
      <c r="F98" s="55"/>
      <c r="G98" s="55"/>
      <c r="H98" s="59"/>
      <c r="I98" s="59"/>
      <c r="J98" s="59"/>
      <c r="K98" s="59"/>
      <c r="L98" s="59"/>
      <c r="M98" s="59"/>
      <c r="N98" s="59"/>
      <c r="O98" s="59"/>
      <c r="P98" s="97"/>
      <c r="Q98" s="62">
        <f t="shared" si="5"/>
        <v>0</v>
      </c>
      <c r="R98" s="58">
        <f t="shared" si="4"/>
        <v>0</v>
      </c>
      <c r="S98" s="57" t="str">
        <f t="shared" si="6"/>
        <v>No cumple</v>
      </c>
    </row>
    <row r="99" spans="1:19" x14ac:dyDescent="0.3">
      <c r="A99" s="46" t="s">
        <v>35</v>
      </c>
      <c r="B99" s="46" t="s">
        <v>160</v>
      </c>
      <c r="C99" s="54">
        <v>25</v>
      </c>
      <c r="D99" s="55"/>
      <c r="E99" s="55"/>
      <c r="F99" s="55"/>
      <c r="G99" s="55"/>
      <c r="H99" s="59"/>
      <c r="I99" s="59"/>
      <c r="J99" s="59"/>
      <c r="K99" s="59"/>
      <c r="L99" s="59"/>
      <c r="M99" s="59"/>
      <c r="N99" s="59"/>
      <c r="O99" s="59"/>
      <c r="P99" s="97"/>
      <c r="Q99" s="62">
        <f t="shared" si="5"/>
        <v>0</v>
      </c>
      <c r="R99" s="58">
        <f t="shared" si="4"/>
        <v>0</v>
      </c>
      <c r="S99" s="57" t="str">
        <f t="shared" si="6"/>
        <v>No cumple</v>
      </c>
    </row>
    <row r="100" spans="1:19" ht="28.8" x14ac:dyDescent="0.3">
      <c r="A100" s="46" t="s">
        <v>35</v>
      </c>
      <c r="B100" s="46" t="s">
        <v>161</v>
      </c>
      <c r="C100" s="54">
        <v>25</v>
      </c>
      <c r="D100" s="55"/>
      <c r="E100" s="55"/>
      <c r="F100" s="55"/>
      <c r="G100" s="55"/>
      <c r="H100" s="59"/>
      <c r="I100" s="59"/>
      <c r="J100" s="59"/>
      <c r="K100" s="59"/>
      <c r="L100" s="59"/>
      <c r="M100" s="59"/>
      <c r="N100" s="59"/>
      <c r="O100" s="59"/>
      <c r="P100" s="97"/>
      <c r="Q100" s="62">
        <f t="shared" si="5"/>
        <v>0</v>
      </c>
      <c r="R100" s="58">
        <f t="shared" si="4"/>
        <v>0</v>
      </c>
      <c r="S100" s="57" t="str">
        <f t="shared" si="6"/>
        <v>No cumple</v>
      </c>
    </row>
    <row r="101" spans="1:19" x14ac:dyDescent="0.3">
      <c r="A101" s="49" t="s">
        <v>36</v>
      </c>
      <c r="B101" s="46" t="s">
        <v>162</v>
      </c>
      <c r="C101" s="54">
        <v>25</v>
      </c>
      <c r="D101" s="55"/>
      <c r="E101" s="55"/>
      <c r="F101" s="55"/>
      <c r="G101" s="55"/>
      <c r="H101" s="59"/>
      <c r="I101" s="59"/>
      <c r="J101" s="59"/>
      <c r="K101" s="59"/>
      <c r="L101" s="59"/>
      <c r="M101" s="59"/>
      <c r="N101" s="59"/>
      <c r="O101" s="59"/>
      <c r="P101" s="97"/>
      <c r="Q101" s="62">
        <f t="shared" si="5"/>
        <v>0</v>
      </c>
      <c r="R101" s="58">
        <f t="shared" ref="R101:R132" si="7">Q101*$B$2/C101</f>
        <v>0</v>
      </c>
      <c r="S101" s="57" t="str">
        <f t="shared" si="6"/>
        <v>No cumple</v>
      </c>
    </row>
    <row r="102" spans="1:19" ht="28.8" x14ac:dyDescent="0.3">
      <c r="A102" s="46" t="s">
        <v>36</v>
      </c>
      <c r="B102" s="46" t="s">
        <v>163</v>
      </c>
      <c r="C102" s="54">
        <v>25</v>
      </c>
      <c r="D102" s="55"/>
      <c r="E102" s="55"/>
      <c r="F102" s="55"/>
      <c r="G102" s="55"/>
      <c r="H102" s="59"/>
      <c r="I102" s="59"/>
      <c r="J102" s="59"/>
      <c r="K102" s="59"/>
      <c r="L102" s="59"/>
      <c r="M102" s="59"/>
      <c r="N102" s="59"/>
      <c r="O102" s="59"/>
      <c r="P102" s="97"/>
      <c r="Q102" s="62">
        <f t="shared" si="5"/>
        <v>0</v>
      </c>
      <c r="R102" s="58">
        <f t="shared" si="7"/>
        <v>0</v>
      </c>
      <c r="S102" s="57" t="str">
        <f t="shared" si="6"/>
        <v>No cumple</v>
      </c>
    </row>
    <row r="103" spans="1:19" ht="28.8" x14ac:dyDescent="0.3">
      <c r="A103" s="46" t="s">
        <v>36</v>
      </c>
      <c r="B103" s="46" t="s">
        <v>164</v>
      </c>
      <c r="C103" s="54">
        <v>25</v>
      </c>
      <c r="D103" s="55"/>
      <c r="E103" s="55"/>
      <c r="F103" s="55"/>
      <c r="G103" s="55"/>
      <c r="H103" s="59"/>
      <c r="I103" s="59"/>
      <c r="J103" s="59"/>
      <c r="K103" s="59"/>
      <c r="L103" s="59"/>
      <c r="M103" s="59"/>
      <c r="N103" s="59"/>
      <c r="O103" s="59"/>
      <c r="P103" s="97"/>
      <c r="Q103" s="62">
        <f t="shared" si="5"/>
        <v>0</v>
      </c>
      <c r="R103" s="58">
        <f t="shared" si="7"/>
        <v>0</v>
      </c>
      <c r="S103" s="57" t="str">
        <f t="shared" si="6"/>
        <v>No cumple</v>
      </c>
    </row>
    <row r="104" spans="1:19" ht="28.8" x14ac:dyDescent="0.3">
      <c r="A104" s="46" t="s">
        <v>36</v>
      </c>
      <c r="B104" s="46" t="s">
        <v>165</v>
      </c>
      <c r="C104" s="54">
        <v>25</v>
      </c>
      <c r="D104" s="55"/>
      <c r="E104" s="55"/>
      <c r="F104" s="55"/>
      <c r="G104" s="55"/>
      <c r="H104" s="59"/>
      <c r="I104" s="59"/>
      <c r="J104" s="59"/>
      <c r="K104" s="59"/>
      <c r="L104" s="59"/>
      <c r="M104" s="59"/>
      <c r="N104" s="59"/>
      <c r="O104" s="59"/>
      <c r="P104" s="97"/>
      <c r="Q104" s="62">
        <f t="shared" si="5"/>
        <v>0</v>
      </c>
      <c r="R104" s="58">
        <f t="shared" si="7"/>
        <v>0</v>
      </c>
      <c r="S104" s="57" t="str">
        <f t="shared" si="6"/>
        <v>No cumple</v>
      </c>
    </row>
    <row r="105" spans="1:19" ht="28.8" x14ac:dyDescent="0.3">
      <c r="A105" s="49" t="s">
        <v>37</v>
      </c>
      <c r="B105" s="46" t="s">
        <v>166</v>
      </c>
      <c r="C105" s="54">
        <v>25</v>
      </c>
      <c r="D105" s="55"/>
      <c r="E105" s="55"/>
      <c r="F105" s="55"/>
      <c r="G105" s="55"/>
      <c r="H105" s="59"/>
      <c r="I105" s="59"/>
      <c r="J105" s="59"/>
      <c r="K105" s="59"/>
      <c r="L105" s="59"/>
      <c r="M105" s="59"/>
      <c r="N105" s="59"/>
      <c r="O105" s="59"/>
      <c r="P105" s="97"/>
      <c r="Q105" s="62">
        <f t="shared" si="5"/>
        <v>0</v>
      </c>
      <c r="R105" s="58">
        <f t="shared" si="7"/>
        <v>0</v>
      </c>
      <c r="S105" s="57" t="str">
        <f t="shared" si="6"/>
        <v>No cumple</v>
      </c>
    </row>
    <row r="106" spans="1:19" ht="28.8" x14ac:dyDescent="0.3">
      <c r="A106" s="46" t="s">
        <v>37</v>
      </c>
      <c r="B106" s="46" t="s">
        <v>167</v>
      </c>
      <c r="C106" s="54">
        <v>25</v>
      </c>
      <c r="D106" s="55"/>
      <c r="E106" s="55"/>
      <c r="F106" s="55"/>
      <c r="G106" s="55"/>
      <c r="H106" s="59"/>
      <c r="I106" s="59"/>
      <c r="J106" s="59"/>
      <c r="K106" s="59"/>
      <c r="L106" s="59"/>
      <c r="M106" s="59"/>
      <c r="N106" s="59"/>
      <c r="O106" s="59"/>
      <c r="P106" s="97"/>
      <c r="Q106" s="62">
        <f t="shared" si="5"/>
        <v>0</v>
      </c>
      <c r="R106" s="58">
        <f t="shared" si="7"/>
        <v>0</v>
      </c>
      <c r="S106" s="57" t="str">
        <f t="shared" si="6"/>
        <v>No cumple</v>
      </c>
    </row>
    <row r="107" spans="1:19" ht="28.8" x14ac:dyDescent="0.3">
      <c r="A107" s="46" t="s">
        <v>37</v>
      </c>
      <c r="B107" s="46" t="s">
        <v>154</v>
      </c>
      <c r="C107" s="54">
        <v>25</v>
      </c>
      <c r="D107" s="55"/>
      <c r="E107" s="55"/>
      <c r="F107" s="55"/>
      <c r="G107" s="55"/>
      <c r="H107" s="59"/>
      <c r="I107" s="59"/>
      <c r="J107" s="59"/>
      <c r="K107" s="59"/>
      <c r="L107" s="59"/>
      <c r="M107" s="59"/>
      <c r="N107" s="59"/>
      <c r="O107" s="59"/>
      <c r="P107" s="97"/>
      <c r="Q107" s="62">
        <f t="shared" si="5"/>
        <v>0</v>
      </c>
      <c r="R107" s="58">
        <f t="shared" si="7"/>
        <v>0</v>
      </c>
      <c r="S107" s="57" t="str">
        <f t="shared" si="6"/>
        <v>No cumple</v>
      </c>
    </row>
    <row r="108" spans="1:19" ht="43.2" x14ac:dyDescent="0.3">
      <c r="A108" s="49" t="s">
        <v>39</v>
      </c>
      <c r="B108" s="46" t="s">
        <v>168</v>
      </c>
      <c r="C108" s="54">
        <v>25</v>
      </c>
      <c r="D108" s="55"/>
      <c r="E108" s="55"/>
      <c r="F108" s="55"/>
      <c r="G108" s="55"/>
      <c r="H108" s="59"/>
      <c r="I108" s="59"/>
      <c r="J108" s="59"/>
      <c r="K108" s="59"/>
      <c r="L108" s="59"/>
      <c r="M108" s="59"/>
      <c r="N108" s="59"/>
      <c r="O108" s="59"/>
      <c r="P108" s="97"/>
      <c r="Q108" s="62">
        <f t="shared" si="5"/>
        <v>0</v>
      </c>
      <c r="R108" s="58">
        <f t="shared" si="7"/>
        <v>0</v>
      </c>
      <c r="S108" s="57" t="str">
        <f t="shared" si="6"/>
        <v>No cumple</v>
      </c>
    </row>
    <row r="109" spans="1:19" x14ac:dyDescent="0.3">
      <c r="A109" s="49" t="s">
        <v>40</v>
      </c>
      <c r="B109" s="46" t="s">
        <v>169</v>
      </c>
      <c r="C109" s="54">
        <v>25</v>
      </c>
      <c r="D109" s="55"/>
      <c r="E109" s="55"/>
      <c r="F109" s="55"/>
      <c r="G109" s="55"/>
      <c r="H109" s="59"/>
      <c r="I109" s="59"/>
      <c r="J109" s="59"/>
      <c r="K109" s="59"/>
      <c r="L109" s="59"/>
      <c r="M109" s="59"/>
      <c r="N109" s="59"/>
      <c r="O109" s="59"/>
      <c r="P109" s="97"/>
      <c r="Q109" s="62">
        <f t="shared" si="5"/>
        <v>0</v>
      </c>
      <c r="R109" s="58">
        <f t="shared" si="7"/>
        <v>0</v>
      </c>
      <c r="S109" s="57" t="str">
        <f t="shared" si="6"/>
        <v>No cumple</v>
      </c>
    </row>
    <row r="110" spans="1:19" x14ac:dyDescent="0.3">
      <c r="A110" s="46" t="s">
        <v>40</v>
      </c>
      <c r="B110" s="46" t="s">
        <v>170</v>
      </c>
      <c r="C110" s="54">
        <v>25</v>
      </c>
      <c r="D110" s="55"/>
      <c r="E110" s="55"/>
      <c r="F110" s="55"/>
      <c r="G110" s="55"/>
      <c r="H110" s="59"/>
      <c r="I110" s="59"/>
      <c r="J110" s="59"/>
      <c r="K110" s="59"/>
      <c r="L110" s="59"/>
      <c r="M110" s="59"/>
      <c r="N110" s="59"/>
      <c r="O110" s="59"/>
      <c r="P110" s="97"/>
      <c r="Q110" s="62">
        <f t="shared" si="5"/>
        <v>0</v>
      </c>
      <c r="R110" s="58">
        <f t="shared" si="7"/>
        <v>0</v>
      </c>
      <c r="S110" s="57" t="str">
        <f t="shared" si="6"/>
        <v>No cumple</v>
      </c>
    </row>
    <row r="111" spans="1:19" ht="43.2" x14ac:dyDescent="0.3">
      <c r="A111" s="46" t="s">
        <v>40</v>
      </c>
      <c r="B111" s="46" t="s">
        <v>171</v>
      </c>
      <c r="C111" s="54">
        <v>25</v>
      </c>
      <c r="D111" s="55"/>
      <c r="E111" s="55"/>
      <c r="F111" s="55"/>
      <c r="G111" s="55"/>
      <c r="H111" s="59"/>
      <c r="I111" s="59"/>
      <c r="J111" s="59"/>
      <c r="K111" s="59"/>
      <c r="L111" s="59"/>
      <c r="M111" s="59"/>
      <c r="N111" s="59"/>
      <c r="O111" s="59"/>
      <c r="P111" s="97"/>
      <c r="Q111" s="62">
        <f t="shared" si="5"/>
        <v>0</v>
      </c>
      <c r="R111" s="58">
        <f t="shared" si="7"/>
        <v>0</v>
      </c>
      <c r="S111" s="57" t="str">
        <f t="shared" si="6"/>
        <v>No cumple</v>
      </c>
    </row>
    <row r="112" spans="1:19" x14ac:dyDescent="0.3">
      <c r="A112" s="46" t="s">
        <v>40</v>
      </c>
      <c r="B112" s="46" t="s">
        <v>172</v>
      </c>
      <c r="C112" s="54">
        <v>25</v>
      </c>
      <c r="D112" s="55"/>
      <c r="E112" s="55"/>
      <c r="F112" s="55"/>
      <c r="G112" s="55"/>
      <c r="H112" s="59"/>
      <c r="I112" s="59"/>
      <c r="J112" s="59"/>
      <c r="K112" s="59"/>
      <c r="L112" s="59"/>
      <c r="M112" s="59"/>
      <c r="N112" s="59"/>
      <c r="O112" s="59"/>
      <c r="P112" s="97"/>
      <c r="Q112" s="62">
        <f t="shared" si="5"/>
        <v>0</v>
      </c>
      <c r="R112" s="58">
        <f t="shared" si="7"/>
        <v>0</v>
      </c>
      <c r="S112" s="57" t="str">
        <f t="shared" si="6"/>
        <v>No cumple</v>
      </c>
    </row>
    <row r="113" spans="1:19" x14ac:dyDescent="0.3">
      <c r="A113" s="49" t="s">
        <v>41</v>
      </c>
      <c r="B113" s="46" t="s">
        <v>173</v>
      </c>
      <c r="C113" s="54">
        <v>25</v>
      </c>
      <c r="D113" s="55"/>
      <c r="E113" s="55"/>
      <c r="F113" s="55"/>
      <c r="G113" s="55"/>
      <c r="H113" s="59"/>
      <c r="I113" s="59"/>
      <c r="J113" s="59"/>
      <c r="K113" s="59"/>
      <c r="L113" s="59"/>
      <c r="M113" s="59"/>
      <c r="N113" s="59"/>
      <c r="O113" s="59"/>
      <c r="P113" s="97"/>
      <c r="Q113" s="62">
        <f t="shared" si="5"/>
        <v>0</v>
      </c>
      <c r="R113" s="58">
        <f t="shared" si="7"/>
        <v>0</v>
      </c>
      <c r="S113" s="57" t="str">
        <f t="shared" si="6"/>
        <v>No cumple</v>
      </c>
    </row>
    <row r="114" spans="1:19" ht="28.8" x14ac:dyDescent="0.3">
      <c r="A114" s="46" t="s">
        <v>41</v>
      </c>
      <c r="B114" s="46" t="s">
        <v>174</v>
      </c>
      <c r="C114" s="54">
        <v>25</v>
      </c>
      <c r="D114" s="55"/>
      <c r="E114" s="55"/>
      <c r="F114" s="55"/>
      <c r="G114" s="55"/>
      <c r="H114" s="59"/>
      <c r="I114" s="59"/>
      <c r="J114" s="59"/>
      <c r="K114" s="59"/>
      <c r="L114" s="59"/>
      <c r="M114" s="59"/>
      <c r="N114" s="59"/>
      <c r="O114" s="59"/>
      <c r="P114" s="97"/>
      <c r="Q114" s="62">
        <f t="shared" si="5"/>
        <v>0</v>
      </c>
      <c r="R114" s="58">
        <f t="shared" si="7"/>
        <v>0</v>
      </c>
      <c r="S114" s="57" t="str">
        <f t="shared" si="6"/>
        <v>No cumple</v>
      </c>
    </row>
    <row r="115" spans="1:19" ht="28.8" x14ac:dyDescent="0.3">
      <c r="A115" s="46" t="s">
        <v>41</v>
      </c>
      <c r="B115" s="46" t="s">
        <v>175</v>
      </c>
      <c r="C115" s="54">
        <v>25</v>
      </c>
      <c r="D115" s="55"/>
      <c r="E115" s="55"/>
      <c r="F115" s="55"/>
      <c r="G115" s="55"/>
      <c r="H115" s="59"/>
      <c r="I115" s="59"/>
      <c r="J115" s="59"/>
      <c r="K115" s="59"/>
      <c r="L115" s="59"/>
      <c r="M115" s="59"/>
      <c r="N115" s="59"/>
      <c r="O115" s="59"/>
      <c r="P115" s="97"/>
      <c r="Q115" s="62">
        <f t="shared" si="5"/>
        <v>0</v>
      </c>
      <c r="R115" s="58">
        <f t="shared" si="7"/>
        <v>0</v>
      </c>
      <c r="S115" s="57" t="str">
        <f t="shared" si="6"/>
        <v>No cumple</v>
      </c>
    </row>
    <row r="116" spans="1:19" x14ac:dyDescent="0.3">
      <c r="A116" s="46" t="s">
        <v>41</v>
      </c>
      <c r="B116" s="46" t="s">
        <v>91</v>
      </c>
      <c r="C116" s="54">
        <v>25</v>
      </c>
      <c r="D116" s="55"/>
      <c r="E116" s="55"/>
      <c r="F116" s="55"/>
      <c r="G116" s="55"/>
      <c r="H116" s="59"/>
      <c r="I116" s="59"/>
      <c r="J116" s="59"/>
      <c r="K116" s="59"/>
      <c r="L116" s="59"/>
      <c r="M116" s="59"/>
      <c r="N116" s="59"/>
      <c r="O116" s="59"/>
      <c r="P116" s="97"/>
      <c r="Q116" s="62">
        <f t="shared" si="5"/>
        <v>0</v>
      </c>
      <c r="R116" s="58">
        <f t="shared" si="7"/>
        <v>0</v>
      </c>
      <c r="S116" s="57" t="str">
        <f t="shared" si="6"/>
        <v>No cumple</v>
      </c>
    </row>
    <row r="117" spans="1:19" ht="43.2" x14ac:dyDescent="0.3">
      <c r="A117" s="49" t="s">
        <v>42</v>
      </c>
      <c r="B117" s="46" t="s">
        <v>176</v>
      </c>
      <c r="C117" s="54">
        <v>25</v>
      </c>
      <c r="D117" s="55"/>
      <c r="E117" s="55"/>
      <c r="F117" s="55"/>
      <c r="G117" s="55"/>
      <c r="H117" s="59"/>
      <c r="I117" s="59"/>
      <c r="J117" s="59"/>
      <c r="K117" s="59"/>
      <c r="L117" s="59"/>
      <c r="M117" s="59"/>
      <c r="N117" s="59"/>
      <c r="O117" s="59"/>
      <c r="P117" s="97"/>
      <c r="Q117" s="62">
        <f t="shared" si="5"/>
        <v>0</v>
      </c>
      <c r="R117" s="58">
        <f t="shared" si="7"/>
        <v>0</v>
      </c>
      <c r="S117" s="57" t="str">
        <f t="shared" si="6"/>
        <v>No cumple</v>
      </c>
    </row>
    <row r="118" spans="1:19" x14ac:dyDescent="0.3">
      <c r="A118" s="49" t="s">
        <v>43</v>
      </c>
      <c r="B118" s="46" t="s">
        <v>177</v>
      </c>
      <c r="C118" s="54">
        <v>25</v>
      </c>
      <c r="D118" s="55"/>
      <c r="E118" s="55"/>
      <c r="F118" s="55"/>
      <c r="G118" s="55"/>
      <c r="H118" s="59"/>
      <c r="I118" s="59"/>
      <c r="J118" s="59"/>
      <c r="K118" s="59"/>
      <c r="L118" s="59"/>
      <c r="M118" s="59"/>
      <c r="N118" s="59"/>
      <c r="O118" s="59"/>
      <c r="P118" s="97"/>
      <c r="Q118" s="62">
        <f t="shared" si="5"/>
        <v>0</v>
      </c>
      <c r="R118" s="58">
        <f t="shared" si="7"/>
        <v>0</v>
      </c>
      <c r="S118" s="57" t="str">
        <f t="shared" si="6"/>
        <v>No cumple</v>
      </c>
    </row>
    <row r="119" spans="1:19" ht="28.8" x14ac:dyDescent="0.3">
      <c r="A119" s="46" t="s">
        <v>43</v>
      </c>
      <c r="B119" s="46" t="s">
        <v>174</v>
      </c>
      <c r="C119" s="54">
        <v>25</v>
      </c>
      <c r="D119" s="55"/>
      <c r="E119" s="55"/>
      <c r="F119" s="55"/>
      <c r="G119" s="55"/>
      <c r="H119" s="59"/>
      <c r="I119" s="59"/>
      <c r="J119" s="59"/>
      <c r="K119" s="59"/>
      <c r="L119" s="59"/>
      <c r="M119" s="59"/>
      <c r="N119" s="59"/>
      <c r="O119" s="59"/>
      <c r="P119" s="97"/>
      <c r="Q119" s="62">
        <f t="shared" si="5"/>
        <v>0</v>
      </c>
      <c r="R119" s="58">
        <f t="shared" si="7"/>
        <v>0</v>
      </c>
      <c r="S119" s="57" t="str">
        <f t="shared" si="6"/>
        <v>No cumple</v>
      </c>
    </row>
    <row r="120" spans="1:19" ht="28.8" x14ac:dyDescent="0.3">
      <c r="A120" s="46" t="s">
        <v>43</v>
      </c>
      <c r="B120" s="46" t="s">
        <v>178</v>
      </c>
      <c r="C120" s="54">
        <v>25</v>
      </c>
      <c r="D120" s="55"/>
      <c r="E120" s="55"/>
      <c r="F120" s="55"/>
      <c r="G120" s="55"/>
      <c r="H120" s="59"/>
      <c r="I120" s="59"/>
      <c r="J120" s="59"/>
      <c r="K120" s="59"/>
      <c r="L120" s="59"/>
      <c r="M120" s="59"/>
      <c r="N120" s="59"/>
      <c r="O120" s="59"/>
      <c r="P120" s="97"/>
      <c r="Q120" s="62">
        <f t="shared" si="5"/>
        <v>0</v>
      </c>
      <c r="R120" s="58">
        <f t="shared" si="7"/>
        <v>0</v>
      </c>
      <c r="S120" s="57" t="str">
        <f t="shared" si="6"/>
        <v>No cumple</v>
      </c>
    </row>
    <row r="121" spans="1:19" ht="28.8" x14ac:dyDescent="0.3">
      <c r="A121" s="46" t="s">
        <v>43</v>
      </c>
      <c r="B121" s="46" t="s">
        <v>179</v>
      </c>
      <c r="C121" s="54">
        <v>25</v>
      </c>
      <c r="D121" s="55"/>
      <c r="E121" s="55"/>
      <c r="F121" s="55"/>
      <c r="G121" s="55"/>
      <c r="H121" s="59"/>
      <c r="I121" s="59"/>
      <c r="J121" s="59"/>
      <c r="K121" s="59"/>
      <c r="L121" s="59"/>
      <c r="M121" s="59"/>
      <c r="N121" s="59"/>
      <c r="O121" s="59"/>
      <c r="P121" s="97"/>
      <c r="Q121" s="62">
        <f t="shared" si="5"/>
        <v>0</v>
      </c>
      <c r="R121" s="58">
        <f t="shared" si="7"/>
        <v>0</v>
      </c>
      <c r="S121" s="57" t="str">
        <f t="shared" si="6"/>
        <v>No cumple</v>
      </c>
    </row>
    <row r="122" spans="1:19" ht="28.8" x14ac:dyDescent="0.3">
      <c r="A122" s="46" t="s">
        <v>43</v>
      </c>
      <c r="B122" s="46" t="s">
        <v>180</v>
      </c>
      <c r="C122" s="54">
        <v>25</v>
      </c>
      <c r="D122" s="55"/>
      <c r="E122" s="55"/>
      <c r="F122" s="55"/>
      <c r="G122" s="55"/>
      <c r="H122" s="59"/>
      <c r="I122" s="59"/>
      <c r="J122" s="59"/>
      <c r="K122" s="59"/>
      <c r="L122" s="59"/>
      <c r="M122" s="59"/>
      <c r="N122" s="59"/>
      <c r="O122" s="59"/>
      <c r="P122" s="97"/>
      <c r="Q122" s="62">
        <f t="shared" si="5"/>
        <v>0</v>
      </c>
      <c r="R122" s="58">
        <f t="shared" si="7"/>
        <v>0</v>
      </c>
      <c r="S122" s="57" t="str">
        <f t="shared" si="6"/>
        <v>No cumple</v>
      </c>
    </row>
    <row r="123" spans="1:19" ht="28.8" x14ac:dyDescent="0.3">
      <c r="A123" s="46" t="s">
        <v>43</v>
      </c>
      <c r="B123" s="46" t="s">
        <v>181</v>
      </c>
      <c r="C123" s="54">
        <v>25</v>
      </c>
      <c r="D123" s="55"/>
      <c r="E123" s="55"/>
      <c r="F123" s="55"/>
      <c r="G123" s="55"/>
      <c r="H123" s="59"/>
      <c r="I123" s="59"/>
      <c r="J123" s="59"/>
      <c r="K123" s="59"/>
      <c r="L123" s="59"/>
      <c r="M123" s="59"/>
      <c r="N123" s="59"/>
      <c r="O123" s="59"/>
      <c r="P123" s="97"/>
      <c r="Q123" s="62">
        <f t="shared" si="5"/>
        <v>0</v>
      </c>
      <c r="R123" s="58">
        <f t="shared" si="7"/>
        <v>0</v>
      </c>
      <c r="S123" s="57" t="str">
        <f t="shared" si="6"/>
        <v>No cumple</v>
      </c>
    </row>
    <row r="124" spans="1:19" x14ac:dyDescent="0.3">
      <c r="A124" s="46" t="s">
        <v>43</v>
      </c>
      <c r="B124" s="46" t="s">
        <v>182</v>
      </c>
      <c r="C124" s="54">
        <v>25</v>
      </c>
      <c r="D124" s="55"/>
      <c r="E124" s="55"/>
      <c r="F124" s="55"/>
      <c r="G124" s="55"/>
      <c r="H124" s="59"/>
      <c r="I124" s="59"/>
      <c r="J124" s="59"/>
      <c r="K124" s="59"/>
      <c r="L124" s="59"/>
      <c r="M124" s="59"/>
      <c r="N124" s="59"/>
      <c r="O124" s="59"/>
      <c r="P124" s="97"/>
      <c r="Q124" s="62">
        <f t="shared" si="5"/>
        <v>0</v>
      </c>
      <c r="R124" s="58">
        <f t="shared" si="7"/>
        <v>0</v>
      </c>
      <c r="S124" s="57" t="str">
        <f t="shared" si="6"/>
        <v>No cumple</v>
      </c>
    </row>
    <row r="125" spans="1:19" ht="28.8" x14ac:dyDescent="0.3">
      <c r="A125" s="46" t="s">
        <v>43</v>
      </c>
      <c r="B125" s="46" t="s">
        <v>183</v>
      </c>
      <c r="C125" s="54">
        <v>25</v>
      </c>
      <c r="D125" s="55"/>
      <c r="E125" s="55"/>
      <c r="F125" s="55"/>
      <c r="G125" s="55"/>
      <c r="H125" s="59"/>
      <c r="I125" s="59"/>
      <c r="J125" s="59"/>
      <c r="K125" s="59"/>
      <c r="L125" s="59"/>
      <c r="M125" s="59"/>
      <c r="N125" s="59"/>
      <c r="O125" s="59"/>
      <c r="P125" s="97"/>
      <c r="Q125" s="62">
        <f t="shared" si="5"/>
        <v>0</v>
      </c>
      <c r="R125" s="58">
        <f t="shared" si="7"/>
        <v>0</v>
      </c>
      <c r="S125" s="57" t="str">
        <f t="shared" si="6"/>
        <v>No cumple</v>
      </c>
    </row>
    <row r="126" spans="1:19" ht="28.8" x14ac:dyDescent="0.3">
      <c r="A126" s="46" t="s">
        <v>43</v>
      </c>
      <c r="B126" s="46" t="s">
        <v>184</v>
      </c>
      <c r="C126" s="54">
        <v>25</v>
      </c>
      <c r="D126" s="55"/>
      <c r="E126" s="55"/>
      <c r="F126" s="55"/>
      <c r="G126" s="55"/>
      <c r="H126" s="59"/>
      <c r="I126" s="59"/>
      <c r="J126" s="59"/>
      <c r="K126" s="59"/>
      <c r="L126" s="59"/>
      <c r="M126" s="59"/>
      <c r="N126" s="59"/>
      <c r="O126" s="59"/>
      <c r="P126" s="97"/>
      <c r="Q126" s="62">
        <f t="shared" si="5"/>
        <v>0</v>
      </c>
      <c r="R126" s="58">
        <f t="shared" si="7"/>
        <v>0</v>
      </c>
      <c r="S126" s="57" t="str">
        <f t="shared" si="6"/>
        <v>No cumple</v>
      </c>
    </row>
    <row r="127" spans="1:19" ht="43.2" x14ac:dyDescent="0.3">
      <c r="A127" s="49" t="s">
        <v>44</v>
      </c>
      <c r="B127" s="46" t="s">
        <v>185</v>
      </c>
      <c r="C127" s="54">
        <v>25</v>
      </c>
      <c r="D127" s="55"/>
      <c r="E127" s="55"/>
      <c r="F127" s="55"/>
      <c r="G127" s="55"/>
      <c r="H127" s="59"/>
      <c r="I127" s="59"/>
      <c r="J127" s="59"/>
      <c r="K127" s="59"/>
      <c r="L127" s="59"/>
      <c r="M127" s="59"/>
      <c r="N127" s="59"/>
      <c r="O127" s="59"/>
      <c r="P127" s="97"/>
      <c r="Q127" s="62">
        <f t="shared" si="5"/>
        <v>0</v>
      </c>
      <c r="R127" s="58">
        <f t="shared" si="7"/>
        <v>0</v>
      </c>
      <c r="S127" s="57" t="str">
        <f t="shared" si="6"/>
        <v>No cumple</v>
      </c>
    </row>
    <row r="128" spans="1:19" x14ac:dyDescent="0.3">
      <c r="A128" s="49" t="s">
        <v>45</v>
      </c>
      <c r="B128" s="46" t="s">
        <v>186</v>
      </c>
      <c r="C128" s="54">
        <v>25</v>
      </c>
      <c r="D128" s="55"/>
      <c r="E128" s="55"/>
      <c r="F128" s="55"/>
      <c r="G128" s="55"/>
      <c r="H128" s="59"/>
      <c r="I128" s="59"/>
      <c r="J128" s="59"/>
      <c r="K128" s="59"/>
      <c r="L128" s="59"/>
      <c r="M128" s="59"/>
      <c r="N128" s="59"/>
      <c r="O128" s="59"/>
      <c r="P128" s="97"/>
      <c r="Q128" s="62">
        <f t="shared" si="5"/>
        <v>0</v>
      </c>
      <c r="R128" s="58">
        <f t="shared" si="7"/>
        <v>0</v>
      </c>
      <c r="S128" s="57" t="str">
        <f t="shared" si="6"/>
        <v>No cumple</v>
      </c>
    </row>
    <row r="129" spans="1:19" x14ac:dyDescent="0.3">
      <c r="A129" s="46" t="s">
        <v>45</v>
      </c>
      <c r="B129" s="46" t="s">
        <v>187</v>
      </c>
      <c r="C129" s="54">
        <v>25</v>
      </c>
      <c r="D129" s="55"/>
      <c r="E129" s="55"/>
      <c r="F129" s="55"/>
      <c r="G129" s="55"/>
      <c r="H129" s="59"/>
      <c r="I129" s="59"/>
      <c r="J129" s="59"/>
      <c r="K129" s="59"/>
      <c r="L129" s="59"/>
      <c r="M129" s="59"/>
      <c r="N129" s="59"/>
      <c r="O129" s="59"/>
      <c r="P129" s="97"/>
      <c r="Q129" s="62">
        <f t="shared" si="5"/>
        <v>0</v>
      </c>
      <c r="R129" s="58">
        <f t="shared" si="7"/>
        <v>0</v>
      </c>
      <c r="S129" s="57" t="str">
        <f t="shared" si="6"/>
        <v>No cumple</v>
      </c>
    </row>
    <row r="130" spans="1:19" ht="28.8" x14ac:dyDescent="0.3">
      <c r="A130" s="46" t="s">
        <v>45</v>
      </c>
      <c r="B130" s="46" t="s">
        <v>188</v>
      </c>
      <c r="C130" s="54">
        <v>25</v>
      </c>
      <c r="D130" s="55"/>
      <c r="E130" s="55"/>
      <c r="F130" s="55"/>
      <c r="G130" s="55"/>
      <c r="H130" s="59"/>
      <c r="I130" s="59"/>
      <c r="J130" s="59"/>
      <c r="K130" s="59"/>
      <c r="L130" s="59"/>
      <c r="M130" s="59"/>
      <c r="N130" s="59"/>
      <c r="O130" s="59"/>
      <c r="P130" s="97"/>
      <c r="Q130" s="62">
        <f t="shared" si="5"/>
        <v>0</v>
      </c>
      <c r="R130" s="58">
        <f t="shared" si="7"/>
        <v>0</v>
      </c>
      <c r="S130" s="57" t="str">
        <f t="shared" si="6"/>
        <v>No cumple</v>
      </c>
    </row>
    <row r="131" spans="1:19" x14ac:dyDescent="0.3">
      <c r="A131" s="46" t="s">
        <v>45</v>
      </c>
      <c r="B131" s="46" t="s">
        <v>91</v>
      </c>
      <c r="C131" s="54">
        <v>25</v>
      </c>
      <c r="D131" s="55"/>
      <c r="E131" s="55"/>
      <c r="F131" s="55"/>
      <c r="G131" s="55"/>
      <c r="H131" s="59"/>
      <c r="I131" s="59"/>
      <c r="J131" s="59"/>
      <c r="K131" s="59"/>
      <c r="L131" s="59"/>
      <c r="M131" s="59"/>
      <c r="N131" s="59"/>
      <c r="O131" s="59"/>
      <c r="P131" s="97"/>
      <c r="Q131" s="62">
        <f t="shared" si="5"/>
        <v>0</v>
      </c>
      <c r="R131" s="58">
        <f t="shared" si="7"/>
        <v>0</v>
      </c>
      <c r="S131" s="57" t="str">
        <f t="shared" si="6"/>
        <v>No cumple</v>
      </c>
    </row>
    <row r="132" spans="1:19" x14ac:dyDescent="0.3">
      <c r="A132" s="49" t="s">
        <v>189</v>
      </c>
      <c r="B132" s="46" t="s">
        <v>190</v>
      </c>
      <c r="C132" s="54">
        <v>25</v>
      </c>
      <c r="D132" s="55"/>
      <c r="E132" s="55"/>
      <c r="F132" s="55"/>
      <c r="G132" s="55"/>
      <c r="H132" s="59"/>
      <c r="I132" s="59"/>
      <c r="J132" s="59"/>
      <c r="K132" s="59"/>
      <c r="L132" s="59"/>
      <c r="M132" s="59"/>
      <c r="N132" s="59"/>
      <c r="O132" s="59"/>
      <c r="P132" s="97"/>
      <c r="Q132" s="62">
        <f t="shared" si="5"/>
        <v>0</v>
      </c>
      <c r="R132" s="58">
        <f t="shared" si="7"/>
        <v>0</v>
      </c>
      <c r="S132" s="57" t="str">
        <f t="shared" si="6"/>
        <v>No cumple</v>
      </c>
    </row>
    <row r="133" spans="1:19" x14ac:dyDescent="0.3">
      <c r="A133" s="46" t="s">
        <v>189</v>
      </c>
      <c r="B133" s="46" t="s">
        <v>191</v>
      </c>
      <c r="C133" s="54">
        <v>25</v>
      </c>
      <c r="D133" s="55"/>
      <c r="E133" s="55"/>
      <c r="F133" s="55"/>
      <c r="G133" s="55"/>
      <c r="H133" s="59"/>
      <c r="I133" s="59"/>
      <c r="J133" s="59"/>
      <c r="K133" s="59"/>
      <c r="L133" s="59"/>
      <c r="M133" s="59"/>
      <c r="N133" s="59"/>
      <c r="O133" s="59"/>
      <c r="P133" s="97"/>
      <c r="Q133" s="62">
        <f t="shared" si="5"/>
        <v>0</v>
      </c>
      <c r="R133" s="58">
        <f t="shared" ref="R133:R144" si="8">Q133*$B$2/C133</f>
        <v>0</v>
      </c>
      <c r="S133" s="57" t="str">
        <f t="shared" si="6"/>
        <v>No cumple</v>
      </c>
    </row>
    <row r="134" spans="1:19" ht="28.8" x14ac:dyDescent="0.3">
      <c r="A134" s="46" t="s">
        <v>189</v>
      </c>
      <c r="B134" s="46" t="s">
        <v>192</v>
      </c>
      <c r="C134" s="54">
        <v>25</v>
      </c>
      <c r="D134" s="55"/>
      <c r="E134" s="55"/>
      <c r="F134" s="55"/>
      <c r="G134" s="55"/>
      <c r="H134" s="59"/>
      <c r="I134" s="59"/>
      <c r="J134" s="59"/>
      <c r="K134" s="59"/>
      <c r="L134" s="59"/>
      <c r="M134" s="59"/>
      <c r="N134" s="59"/>
      <c r="O134" s="59"/>
      <c r="P134" s="97"/>
      <c r="Q134" s="62">
        <f t="shared" ref="Q134:Q144" si="9">SUM(D134:O134)</f>
        <v>0</v>
      </c>
      <c r="R134" s="58">
        <f t="shared" si="8"/>
        <v>0</v>
      </c>
      <c r="S134" s="57" t="str">
        <f t="shared" ref="S134:S144" si="10">IF(R134 &gt;= 75.6%, "Cumple.", IF(R134 &lt; 75.6%, "No cumple"))</f>
        <v>No cumple</v>
      </c>
    </row>
    <row r="135" spans="1:19" ht="28.8" x14ac:dyDescent="0.3">
      <c r="A135" s="46" t="s">
        <v>189</v>
      </c>
      <c r="B135" s="46" t="s">
        <v>193</v>
      </c>
      <c r="C135" s="54">
        <v>25</v>
      </c>
      <c r="D135" s="55"/>
      <c r="E135" s="55"/>
      <c r="F135" s="55"/>
      <c r="G135" s="55"/>
      <c r="H135" s="59"/>
      <c r="I135" s="59"/>
      <c r="J135" s="59"/>
      <c r="K135" s="59"/>
      <c r="L135" s="59"/>
      <c r="M135" s="59"/>
      <c r="N135" s="59"/>
      <c r="O135" s="59"/>
      <c r="P135" s="97"/>
      <c r="Q135" s="62">
        <f t="shared" si="9"/>
        <v>0</v>
      </c>
      <c r="R135" s="58">
        <f t="shared" si="8"/>
        <v>0</v>
      </c>
      <c r="S135" s="57" t="str">
        <f t="shared" si="10"/>
        <v>No cumple</v>
      </c>
    </row>
    <row r="136" spans="1:19" ht="28.8" x14ac:dyDescent="0.3">
      <c r="A136" s="46" t="s">
        <v>189</v>
      </c>
      <c r="B136" s="46" t="s">
        <v>194</v>
      </c>
      <c r="C136" s="54">
        <v>25</v>
      </c>
      <c r="D136" s="55"/>
      <c r="E136" s="55"/>
      <c r="F136" s="55"/>
      <c r="G136" s="55"/>
      <c r="H136" s="59"/>
      <c r="I136" s="59"/>
      <c r="J136" s="59"/>
      <c r="K136" s="59"/>
      <c r="L136" s="59"/>
      <c r="M136" s="59"/>
      <c r="N136" s="59"/>
      <c r="O136" s="59"/>
      <c r="P136" s="97"/>
      <c r="Q136" s="62">
        <f t="shared" si="9"/>
        <v>0</v>
      </c>
      <c r="R136" s="58">
        <f t="shared" si="8"/>
        <v>0</v>
      </c>
      <c r="S136" s="57" t="str">
        <f t="shared" si="10"/>
        <v>No cumple</v>
      </c>
    </row>
    <row r="137" spans="1:19" x14ac:dyDescent="0.3">
      <c r="A137" s="46" t="s">
        <v>189</v>
      </c>
      <c r="B137" s="46" t="s">
        <v>195</v>
      </c>
      <c r="C137" s="54">
        <v>25</v>
      </c>
      <c r="D137" s="55"/>
      <c r="E137" s="55"/>
      <c r="F137" s="55"/>
      <c r="G137" s="55"/>
      <c r="H137" s="59"/>
      <c r="I137" s="59"/>
      <c r="J137" s="59"/>
      <c r="K137" s="59"/>
      <c r="L137" s="59"/>
      <c r="M137" s="59"/>
      <c r="N137" s="59"/>
      <c r="O137" s="59"/>
      <c r="P137" s="97"/>
      <c r="Q137" s="62">
        <f t="shared" si="9"/>
        <v>0</v>
      </c>
      <c r="R137" s="58">
        <f t="shared" si="8"/>
        <v>0</v>
      </c>
      <c r="S137" s="57" t="str">
        <f t="shared" si="10"/>
        <v>No cumple</v>
      </c>
    </row>
    <row r="138" spans="1:19" ht="28.8" x14ac:dyDescent="0.3">
      <c r="A138" s="46" t="s">
        <v>189</v>
      </c>
      <c r="B138" s="46" t="s">
        <v>196</v>
      </c>
      <c r="C138" s="54">
        <v>25</v>
      </c>
      <c r="D138" s="55"/>
      <c r="E138" s="55"/>
      <c r="F138" s="55"/>
      <c r="G138" s="55"/>
      <c r="H138" s="59"/>
      <c r="I138" s="59"/>
      <c r="J138" s="59"/>
      <c r="K138" s="59"/>
      <c r="L138" s="59"/>
      <c r="M138" s="59"/>
      <c r="N138" s="59"/>
      <c r="O138" s="59"/>
      <c r="P138" s="97"/>
      <c r="Q138" s="62">
        <f t="shared" si="9"/>
        <v>0</v>
      </c>
      <c r="R138" s="58">
        <f t="shared" si="8"/>
        <v>0</v>
      </c>
      <c r="S138" s="57" t="str">
        <f t="shared" si="10"/>
        <v>No cumple</v>
      </c>
    </row>
    <row r="139" spans="1:19" ht="28.8" x14ac:dyDescent="0.3">
      <c r="A139" s="46" t="s">
        <v>189</v>
      </c>
      <c r="B139" s="46" t="s">
        <v>197</v>
      </c>
      <c r="C139" s="54">
        <v>25</v>
      </c>
      <c r="D139" s="55"/>
      <c r="E139" s="55"/>
      <c r="F139" s="55"/>
      <c r="G139" s="55"/>
      <c r="H139" s="59"/>
      <c r="I139" s="59"/>
      <c r="J139" s="59"/>
      <c r="K139" s="59"/>
      <c r="L139" s="59"/>
      <c r="M139" s="59"/>
      <c r="N139" s="59"/>
      <c r="O139" s="59"/>
      <c r="P139" s="97"/>
      <c r="Q139" s="62">
        <f t="shared" si="9"/>
        <v>0</v>
      </c>
      <c r="R139" s="58">
        <f t="shared" si="8"/>
        <v>0</v>
      </c>
      <c r="S139" s="57" t="str">
        <f t="shared" si="10"/>
        <v>No cumple</v>
      </c>
    </row>
    <row r="140" spans="1:19" ht="28.8" x14ac:dyDescent="0.3">
      <c r="A140" s="46" t="s">
        <v>189</v>
      </c>
      <c r="B140" s="46" t="s">
        <v>198</v>
      </c>
      <c r="C140" s="54">
        <v>25</v>
      </c>
      <c r="D140" s="55"/>
      <c r="E140" s="55"/>
      <c r="F140" s="55"/>
      <c r="G140" s="55"/>
      <c r="H140" s="59"/>
      <c r="I140" s="59"/>
      <c r="J140" s="59"/>
      <c r="K140" s="59"/>
      <c r="L140" s="59"/>
      <c r="M140" s="59"/>
      <c r="N140" s="59"/>
      <c r="O140" s="59"/>
      <c r="P140" s="97"/>
      <c r="Q140" s="62">
        <f t="shared" si="9"/>
        <v>0</v>
      </c>
      <c r="R140" s="58">
        <f t="shared" si="8"/>
        <v>0</v>
      </c>
      <c r="S140" s="57" t="str">
        <f t="shared" si="10"/>
        <v>No cumple</v>
      </c>
    </row>
    <row r="141" spans="1:19" ht="28.8" x14ac:dyDescent="0.3">
      <c r="A141" s="46" t="s">
        <v>189</v>
      </c>
      <c r="B141" s="46" t="s">
        <v>199</v>
      </c>
      <c r="C141" s="54">
        <v>25</v>
      </c>
      <c r="D141" s="55"/>
      <c r="E141" s="55"/>
      <c r="F141" s="55"/>
      <c r="G141" s="55"/>
      <c r="H141" s="59"/>
      <c r="I141" s="59"/>
      <c r="J141" s="59"/>
      <c r="K141" s="59"/>
      <c r="L141" s="59"/>
      <c r="M141" s="59"/>
      <c r="N141" s="59"/>
      <c r="O141" s="59"/>
      <c r="P141" s="97"/>
      <c r="Q141" s="62">
        <f t="shared" si="9"/>
        <v>0</v>
      </c>
      <c r="R141" s="58">
        <f t="shared" si="8"/>
        <v>0</v>
      </c>
      <c r="S141" s="57" t="str">
        <f t="shared" si="10"/>
        <v>No cumple</v>
      </c>
    </row>
    <row r="142" spans="1:19" ht="28.8" x14ac:dyDescent="0.3">
      <c r="A142" s="46" t="s">
        <v>189</v>
      </c>
      <c r="B142" s="46" t="s">
        <v>200</v>
      </c>
      <c r="C142" s="54">
        <v>25</v>
      </c>
      <c r="D142" s="55"/>
      <c r="E142" s="55"/>
      <c r="F142" s="55"/>
      <c r="G142" s="55"/>
      <c r="H142" s="59"/>
      <c r="I142" s="59"/>
      <c r="J142" s="59"/>
      <c r="K142" s="59"/>
      <c r="L142" s="59"/>
      <c r="M142" s="59"/>
      <c r="N142" s="59"/>
      <c r="O142" s="59"/>
      <c r="P142" s="97"/>
      <c r="Q142" s="62">
        <f t="shared" si="9"/>
        <v>0</v>
      </c>
      <c r="R142" s="58">
        <f t="shared" si="8"/>
        <v>0</v>
      </c>
      <c r="S142" s="57" t="str">
        <f t="shared" si="10"/>
        <v>No cumple</v>
      </c>
    </row>
    <row r="143" spans="1:19" ht="57.6" x14ac:dyDescent="0.3">
      <c r="A143" s="49" t="s">
        <v>47</v>
      </c>
      <c r="B143" s="46" t="s">
        <v>214</v>
      </c>
      <c r="C143" s="54">
        <v>25</v>
      </c>
      <c r="D143" s="55"/>
      <c r="E143" s="55"/>
      <c r="F143" s="55"/>
      <c r="G143" s="55"/>
      <c r="H143" s="59"/>
      <c r="I143" s="59"/>
      <c r="J143" s="59"/>
      <c r="K143" s="59"/>
      <c r="L143" s="59"/>
      <c r="M143" s="59"/>
      <c r="N143" s="59"/>
      <c r="O143" s="59"/>
      <c r="P143" s="97"/>
      <c r="Q143" s="62">
        <f t="shared" si="9"/>
        <v>0</v>
      </c>
      <c r="R143" s="58">
        <f t="shared" si="8"/>
        <v>0</v>
      </c>
      <c r="S143" s="57" t="str">
        <f t="shared" si="10"/>
        <v>No cumple</v>
      </c>
    </row>
    <row r="144" spans="1:19" ht="57.6" x14ac:dyDescent="0.3">
      <c r="A144" s="52" t="s">
        <v>48</v>
      </c>
      <c r="B144" s="53" t="s">
        <v>215</v>
      </c>
      <c r="C144" s="54">
        <v>25</v>
      </c>
      <c r="D144" s="55"/>
      <c r="E144" s="55"/>
      <c r="F144" s="55"/>
      <c r="G144" s="55"/>
      <c r="H144" s="59"/>
      <c r="I144" s="59"/>
      <c r="J144" s="59"/>
      <c r="K144" s="59"/>
      <c r="L144" s="59"/>
      <c r="M144" s="59"/>
      <c r="N144" s="59"/>
      <c r="O144" s="59"/>
      <c r="P144" s="97"/>
      <c r="Q144" s="62">
        <f t="shared" si="9"/>
        <v>0</v>
      </c>
      <c r="R144" s="58">
        <f t="shared" si="8"/>
        <v>0</v>
      </c>
      <c r="S144" s="57" t="str">
        <f t="shared" si="10"/>
        <v>No cumple</v>
      </c>
    </row>
    <row r="145" spans="1:19" ht="31.2" x14ac:dyDescent="0.3">
      <c r="A145" s="94" t="s">
        <v>205</v>
      </c>
      <c r="B145" s="94"/>
      <c r="C145" s="94"/>
      <c r="D145" s="94"/>
      <c r="E145" s="94"/>
      <c r="F145" s="94"/>
      <c r="G145" s="94"/>
      <c r="H145" s="94"/>
      <c r="I145" s="94"/>
      <c r="J145" s="94"/>
      <c r="K145" s="94"/>
      <c r="L145" s="94"/>
      <c r="M145" s="94"/>
      <c r="N145" s="94"/>
      <c r="O145" s="94"/>
      <c r="P145" s="94"/>
      <c r="Q145" s="61">
        <f>SUM(Q5:Q144)</f>
        <v>0</v>
      </c>
      <c r="R145" s="51">
        <f>AVERAGE(R5:R144)</f>
        <v>0</v>
      </c>
      <c r="S145" s="50"/>
    </row>
  </sheetData>
  <autoFilter ref="Q3:S145" xr:uid="{FED75F52-7B0C-4307-AEE6-4BA138DD7826}"/>
  <mergeCells count="10">
    <mergeCell ref="A145:P145"/>
    <mergeCell ref="C2:O2"/>
    <mergeCell ref="P2:P144"/>
    <mergeCell ref="Q2:S2"/>
    <mergeCell ref="A3:A4"/>
    <mergeCell ref="B3:B4"/>
    <mergeCell ref="C3:C4"/>
    <mergeCell ref="Q3:Q4"/>
    <mergeCell ref="R3:R4"/>
    <mergeCell ref="S3:S4"/>
  </mergeCells>
  <conditionalFormatting sqref="S5:S144">
    <cfRule type="containsText" dxfId="5" priority="5" operator="containsText" text="No cumple">
      <formula>NOT(ISERROR(SEARCH("No cumple",S5)))</formula>
    </cfRule>
    <cfRule type="containsText" dxfId="4" priority="6" operator="containsText" text="Cumple.">
      <formula>NOT(ISERROR(SEARCH("Cumple.",S5)))</formula>
    </cfRule>
  </conditionalFormatting>
  <conditionalFormatting sqref="Q5:Q144">
    <cfRule type="cellIs" dxfId="3" priority="3" operator="between">
      <formula>0</formula>
      <formula>20</formula>
    </cfRule>
    <cfRule type="cellIs" dxfId="2" priority="4" operator="between">
      <formula>0.201</formula>
      <formula>25</formula>
    </cfRule>
  </conditionalFormatting>
  <conditionalFormatting sqref="R5:R144">
    <cfRule type="cellIs" dxfId="1" priority="1" operator="between">
      <formula>0</formula>
      <formula>0.72</formula>
    </cfRule>
    <cfRule type="cellIs" dxfId="0" priority="2" operator="between">
      <formula>0.721</formula>
      <formula>0.9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SG-SST 2025 FINAL PAT</vt:lpstr>
      <vt:lpstr>PRIMER TRIMESTRE (2)</vt:lpstr>
      <vt:lpstr>SEG. TRIMESTRE </vt:lpstr>
      <vt:lpstr>TER TRIMESTRE  </vt:lpstr>
      <vt:lpstr>CUAR TRIMESTRE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ACER</dc:creator>
  <cp:keywords/>
  <dc:description/>
  <cp:lastModifiedBy>ACER</cp:lastModifiedBy>
  <cp:revision/>
  <dcterms:created xsi:type="dcterms:W3CDTF">2025-12-12T17:27:33Z</dcterms:created>
  <dcterms:modified xsi:type="dcterms:W3CDTF">2026-05-20T21:51:07Z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2026-02-20T20:44:27Z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2cb916cb-7dd9-436d-bc3d-d1046d17a12d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